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abambergrid-my.sharepoint.com/personal/s_valentukeviciene_ambergrid_lt/Documents/Documents/PIRKIMAI/2026/SA/(VPP-974) Elektronikos prekės/Pirkimo salygos/"/>
    </mc:Choice>
  </mc:AlternateContent>
  <xr:revisionPtr revIDLastSave="1" documentId="8_{8BAC1B87-3D6C-49F0-83D8-A36F4B9BF7D1}" xr6:coauthVersionLast="47" xr6:coauthVersionMax="47" xr10:uidLastSave="{DBB10B2E-B6E0-470A-9E34-00AF6296E609}"/>
  <bookViews>
    <workbookView xWindow="-104" yWindow="-104" windowWidth="22326" windowHeight="11947" xr2:uid="{00000000-000D-0000-FFFF-FFFF00000000}"/>
  </bookViews>
  <sheets>
    <sheet name="Sheet1" sheetId="1" r:id="rId1"/>
  </sheets>
  <definedNames>
    <definedName name="_xlnm.Print_Area" localSheetId="0">Sheet1!$D$2:$L$88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7" i="1" l="1"/>
  <c r="L63" i="1"/>
  <c r="L64" i="1"/>
  <c r="L65" i="1"/>
  <c r="L66" i="1"/>
  <c r="L68" i="1"/>
  <c r="L37" i="1"/>
  <c r="L36" i="1"/>
  <c r="L35" i="1"/>
  <c r="L34" i="1"/>
  <c r="L33" i="1"/>
  <c r="L32" i="1"/>
  <c r="L76" i="1" l="1"/>
  <c r="L75" i="1"/>
  <c r="L74" i="1"/>
  <c r="L73" i="1"/>
  <c r="L85" i="1"/>
  <c r="L84" i="1"/>
  <c r="L83" i="1"/>
  <c r="L82" i="1"/>
  <c r="L81" i="1"/>
  <c r="L80" i="1"/>
  <c r="L79" i="1"/>
  <c r="L78" i="1"/>
  <c r="L77" i="1"/>
  <c r="L72" i="1"/>
  <c r="L71" i="1"/>
  <c r="L70" i="1"/>
  <c r="L69" i="1"/>
  <c r="L41" i="1"/>
  <c r="L40" i="1"/>
  <c r="L39" i="1"/>
  <c r="L38" i="1"/>
  <c r="L62" i="1"/>
  <c r="L61" i="1"/>
  <c r="L58" i="1"/>
  <c r="L57" i="1"/>
  <c r="L56" i="1"/>
  <c r="L55" i="1"/>
  <c r="L60" i="1"/>
  <c r="L23" i="1"/>
  <c r="L21" i="1"/>
  <c r="L17" i="1"/>
  <c r="L13" i="1"/>
  <c r="L12" i="1"/>
  <c r="L8" i="1"/>
  <c r="L9" i="1"/>
  <c r="L10" i="1"/>
  <c r="L11" i="1"/>
  <c r="L7" i="1"/>
  <c r="L6" i="1"/>
  <c r="L5" i="1"/>
  <c r="L27" i="1" l="1"/>
  <c r="L59" i="1"/>
  <c r="L54" i="1"/>
  <c r="L53" i="1"/>
  <c r="L52" i="1"/>
  <c r="L51" i="1"/>
  <c r="L50" i="1"/>
  <c r="L49" i="1"/>
  <c r="L48" i="1"/>
  <c r="L47" i="1"/>
  <c r="L46" i="1"/>
  <c r="L45" i="1"/>
  <c r="L44" i="1"/>
  <c r="L43" i="1"/>
  <c r="L42" i="1"/>
  <c r="L31" i="1"/>
  <c r="L30" i="1"/>
  <c r="L29" i="1"/>
  <c r="L28" i="1"/>
  <c r="L26" i="1"/>
  <c r="L25" i="1"/>
  <c r="L24" i="1" l="1"/>
  <c r="L22" i="1"/>
  <c r="L20" i="1"/>
  <c r="L19" i="1"/>
  <c r="L18" i="1"/>
  <c r="L16" i="1"/>
  <c r="L15" i="1"/>
  <c r="L14" i="1"/>
  <c r="L4" i="1" l="1"/>
  <c r="L86" i="1" s="1"/>
</calcChain>
</file>

<file path=xl/sharedStrings.xml><?xml version="1.0" encoding="utf-8"?>
<sst xmlns="http://schemas.openxmlformats.org/spreadsheetml/2006/main" count="515" uniqueCount="300">
  <si>
    <t>Preliminarus Priekių sąrašas ir kainų pateikimo forma</t>
  </si>
  <si>
    <t>Eil. Nr.</t>
  </si>
  <si>
    <t>Rūšis</t>
  </si>
  <si>
    <t>Tipas</t>
  </si>
  <si>
    <t>Prekės pavadinimas</t>
  </si>
  <si>
    <t xml:space="preserve">Reikalaujama Prekių techninė charakteristika </t>
  </si>
  <si>
    <t>Prekės gamintojas ir/arba modelis kaip pavyzdys</t>
  </si>
  <si>
    <t>Mato vnt.</t>
  </si>
  <si>
    <t>Preliminarus perkamų Prekių kiekis per 36 mėnesius</t>
  </si>
  <si>
    <t>Siūlomų Prekių techninė charakteristika</t>
  </si>
  <si>
    <t>Vieneto kaina be PVM, (Eur)</t>
  </si>
  <si>
    <t>Suma be PVM (Eur)</t>
  </si>
  <si>
    <t>Energijos šaltiniai</t>
  </si>
  <si>
    <t>Maitinimo šaltinis su rezervinio maitinimo funkcija</t>
  </si>
  <si>
    <t>Maitinimo šaltinis su rezervinio maitinimo funkcija 24V 10A, tvirtinamas ant DIN bėgio</t>
  </si>
  <si>
    <t>Nominalus maitinimas: 230 V AC;
Nominali išėjimo įtampa: 24 V DC;
Išėjimo įtampos reguliavimo galimybė (24...28V DC);
Integruotas šviesos diodas (veikimo indikacija);
Nominali išėjimo srovė: 10 A;
Montavimas ant DIN 35mm bėgio;
Integruotas aktyvus PFC;
Apsaugos nuo perkrovimo, perkaitimo ir trumpojo jungimo;</t>
  </si>
  <si>
    <t>Mean Well SDR-240-24</t>
  </si>
  <si>
    <t>vnt.</t>
  </si>
  <si>
    <t>Maitinimo šaltinis su rezervinio maitinimo funkcija 24V 20A, tvirtinamas ant DIN bėgio</t>
  </si>
  <si>
    <t>Nominalus maitinimas: 230 V AC;
Nominali išėjimo įtampa: 24 V DC;
Išėjimo įtampos reguliavimo galimybė (24...28V DC);
Integruotas šviesos diodas (veikimo indikacija);
Nominali išėjimo srovė 20 A;
Montavimas ant DIN 35mm bėgio;
Integruotas aktyvus PFC;
Apsaugos nuo perkrovimo, perkaitimo ir trumpojo jungimo;</t>
  </si>
  <si>
    <t>Mean Well SDR-480-24</t>
  </si>
  <si>
    <t>Maitinimo šaltinis su rezervinio maitinimo funkcija 24V 40A, tvirtinamas ant DIN bėgio</t>
  </si>
  <si>
    <t>Nominalus maitinimas: 230 V AC;
Nominali išėjimo įtampa: 24 V DC;
Išėjimo įtampos reguliavimo galimybė (24...28V DC);
Integruotas šviesos diodas (veikimo indikacija);
Nominali išėjimo srovė 40 A;
Montavimas ant DIN 35mm bėgio;
Integruotas aktyvus PFC;
Apsaugos nuo perkrovimo, perkaitimo ir trumpojo jungimo;</t>
  </si>
  <si>
    <t>Mean Well SDR-960-24</t>
  </si>
  <si>
    <t>Nepertraukiamo maitinimo šaltinis nuolatinės įtampos</t>
  </si>
  <si>
    <t>Nepertraukiamo maitinimo šaltinis nuolatinės įtampos 24V 20A, tvirtinamas ant DIN bėgio</t>
  </si>
  <si>
    <t xml:space="preserve">Nominali įėjimo įtampa: 24V DC;
Nominali išėjimo įtampa: 24 V DC;
Nominali veikimo srovė: 20A DC; 
Krovimo srovė ne mažiau: 2A DC;
Akumuliatorių maksimalios talpos dydis ne mažiau: 135Ah;
Montavimas ant DIN 35mm bėgio; </t>
  </si>
  <si>
    <t>Mean Well DUPS20</t>
  </si>
  <si>
    <t>Nepertraukiamo maitinimo šaltinis nuolatinės įtampos 24V 40A, tvirtinamas ant DIN bėgio</t>
  </si>
  <si>
    <t xml:space="preserve">Nominali įėjimo įtampa: 24V DC;
Nominali išėjimo įtampa: 24 V DC;
Nominali veikimo srovė: 40A DC; 
Krovimo srovė ne mažiau: 2A DC;
Akumuliatorių maksimalios talpos dydis ne mažiau: 135Ah;
Montavimas ant DIN 35mm bėgio; </t>
  </si>
  <si>
    <t>Mean Well DUPS40</t>
  </si>
  <si>
    <t>Nepertraukiamo maitinimo šaltinis</t>
  </si>
  <si>
    <t>Nepertraukiamo maitinimo šaltinis 3000VA 2700W, online tipo</t>
  </si>
  <si>
    <t>Tipas: Dvigubos konversijos „On-line“;
Montavimas: Pastatomas (Tower);
Nominali įėjimo įtampa: 230V AC; 
Įėjimo įtampos tolerancija: 160..280VAC prie pilnos apkrovos;
Įėjimo dažnis: 50/60Hz ±5% (su automatiniu pasirinkimu);
Išėjimo įtampos pasirinkimas: 208/220/240 VAC;
Pilnoji galia ne mažiau: 3000 VA;
Aktyvioji galia ne mažiau: 2700 W;
Naudingumo koeficientas ne mažiau: 90%;
Turi būti komplektuojamas su diskretinių signalų plokštė: AS400 (arba analogiška)
Apsaugos laipsnis ne blogesnis kaip: IP20</t>
  </si>
  <si>
    <t>FSP CHAMP 3000VA</t>
  </si>
  <si>
    <t>Baterijos ir įkraunami elementai</t>
  </si>
  <si>
    <t>Šarminė baterija</t>
  </si>
  <si>
    <t>Šarminė baterija 6LR61 9V</t>
  </si>
  <si>
    <t>Šarminė baterija 6LR61 9V;</t>
  </si>
  <si>
    <t>Energizer  Max Plus 9V 6LR61; alkaline</t>
  </si>
  <si>
    <t>pak.</t>
  </si>
  <si>
    <t>Šarminė baterija R3 (AAA) 1,5V</t>
  </si>
  <si>
    <t>Šarminė baterija LR3 (AAA) 1.5V;
Kiekis pakuotėje: 8 vnt;</t>
  </si>
  <si>
    <t>Energizer Max 1,5V LR3(AAA); alkaline</t>
  </si>
  <si>
    <t>Šarminė baterija R6 (AA) 1,5V</t>
  </si>
  <si>
    <t>Šarminė baterija LR6 (AA) 1.5V;
Kiekis pakuotėje: 8 vnt;</t>
  </si>
  <si>
    <t>Energizer Max 1,5V LR6(AA); alkaline</t>
  </si>
  <si>
    <t>Šarminė baterija R20 (D) 1,5V</t>
  </si>
  <si>
    <t xml:space="preserve">Šarminė baterija LR20 (D) 1.5V;                                                                               </t>
  </si>
  <si>
    <t>Energizer Max plus 1,5V LR20(D); alkaline</t>
  </si>
  <si>
    <t>Ličio baterija</t>
  </si>
  <si>
    <t>Ličio baterija 1/2AA 3V, lituojama</t>
  </si>
  <si>
    <t xml:space="preserve">Ličio baterija 1/2AA 3V; 
Su lituojamais kontaktais;
Talpa ne mažiau: 900mAh;                                                                                 </t>
  </si>
  <si>
    <t>FDK/Sanyo CR14250 3V 900mAh</t>
  </si>
  <si>
    <t>Ličio baterija CR2032 3V</t>
  </si>
  <si>
    <t xml:space="preserve">Šarminė baterija CR2032 3V;                                                                                </t>
  </si>
  <si>
    <t>Energizer Ultimate CR2032 3V</t>
  </si>
  <si>
    <t>Elektronikos komponentai</t>
  </si>
  <si>
    <t>Rezistorius</t>
  </si>
  <si>
    <t>Išvadinis rezistorius 0.25W 100R 1%</t>
  </si>
  <si>
    <t>Nominalus galingumas: 0.25W; 
Nonimali varža: 100R;
Paklaida: +/-1%;</t>
  </si>
  <si>
    <t>Vishay</t>
  </si>
  <si>
    <t>SMD rezistorius 0.25W 100R 1%</t>
  </si>
  <si>
    <t>Nominalus galingumas: 0.25W;
Nominali varža: 100R;
Formatas: 1206
Paklaida: +/-1%;</t>
  </si>
  <si>
    <t>Elektrolitinis kondensatorius</t>
  </si>
  <si>
    <t>Elektrolitinis kondensatorius 470uF 400V</t>
  </si>
  <si>
    <r>
      <t>Nominali talpa: 470uF;
Nominali įtampa: 400V DC;
Darbinių temperatūrų diapazonas ne blogesnis kaip: -40...105</t>
    </r>
    <r>
      <rPr>
        <sz val="11"/>
        <color theme="1"/>
        <rFont val="Calibri"/>
        <family val="2"/>
        <charset val="204"/>
      </rPr>
      <t>°</t>
    </r>
    <r>
      <rPr>
        <sz val="11"/>
        <color theme="1"/>
        <rFont val="Calibri"/>
        <family val="2"/>
        <scheme val="minor"/>
      </rPr>
      <t>C</t>
    </r>
  </si>
  <si>
    <t>Jamicon/Nichicon/Samwha</t>
  </si>
  <si>
    <t>Elektrolitinis kondensatorius 100uF 100V</t>
  </si>
  <si>
    <r>
      <t>Nominali talpa: 100uF;
Nominali įtampa: 100V DC;
Darbinių temperatūrų diapazonas ne blogesnis kaip: -40...105</t>
    </r>
    <r>
      <rPr>
        <sz val="11"/>
        <color theme="1"/>
        <rFont val="Calibri"/>
        <family val="2"/>
        <charset val="204"/>
      </rPr>
      <t>°</t>
    </r>
    <r>
      <rPr>
        <sz val="11"/>
        <color theme="1"/>
        <rFont val="Calibri"/>
        <family val="2"/>
        <scheme val="minor"/>
      </rPr>
      <t>C</t>
    </r>
  </si>
  <si>
    <t>Plėvelinis kondensatorius</t>
  </si>
  <si>
    <t>Plėvelinis kondensatorius 0.47uF 305V X2</t>
  </si>
  <si>
    <t>Nominali talpa: 0.47uF;
Nominali įtampa: 305V AC;
Darbinių temperatūrų diapazonas ne blogesnis kaip: -55...105°C</t>
  </si>
  <si>
    <t>Wima</t>
  </si>
  <si>
    <t>Plėvelinis kondensatorius 0.68uF 305V X2</t>
  </si>
  <si>
    <t>Nominali talpa: 0.68uF;
Nominali įtampa: 305V AC;
Darbinių temperatūrų diapazonas ne blogesnis kaip: -55...105°C</t>
  </si>
  <si>
    <t>Tranzistorius</t>
  </si>
  <si>
    <t>IGBT tranzistorius 1.2KV, 45A, TO247</t>
  </si>
  <si>
    <t>Maksimali darbinė įtampa: 1200 V DC;
Maksimali darbinė srovė: 150 A;
Korpuso formatas: TO247</t>
  </si>
  <si>
    <t>Infineon IKQ75N120CT2XKSA1</t>
  </si>
  <si>
    <t>Tranzistorius IGBT 600V 25A 80W TO220</t>
  </si>
  <si>
    <t>Maksimali darbinė įtampa: 600 V DC;
Maksimali darbinė srovė: 25 A;
Korpuso formatas: TO220</t>
  </si>
  <si>
    <t xml:space="preserve">Stmicroelectronics STGP7NC60 </t>
  </si>
  <si>
    <t>Tranzistorius IGBT N-Ch 600V 50A 330W TO247</t>
  </si>
  <si>
    <t>Maksimali darbinė įtampa: 600 V DC;
Maksimali darbinė srovė: 50 A;
Korpuso formatas: TO247</t>
  </si>
  <si>
    <t xml:space="preserve">Infineon IKW50N60T </t>
  </si>
  <si>
    <t>Lauko tranzistorius 500V 8A 125W &lt;0.85R TO220</t>
  </si>
  <si>
    <t>Maksimali darbinė įtampa: 500 V DC;
Maksimali darbinė srovė: 8 A;
Korpuso formatas: TO220</t>
  </si>
  <si>
    <t>Vishay IRF840</t>
  </si>
  <si>
    <t>Lauko tranzistorius 100V 41A 230W TO247</t>
  </si>
  <si>
    <t>Maksimali darbinė įtampa: 100 V DC;
Maksimali darbinė srovė: 41 A;
Korpuso formatas: TO247</t>
  </si>
  <si>
    <t>Vishay IRFP150PBF</t>
  </si>
  <si>
    <t>Dvipolis tranzistorius NPN 100V 15A TO220</t>
  </si>
  <si>
    <t>Maksimali darbinė įtampa: 100 V DC;
Maksimali darbinė srovė: 15 A;
Korpuso formatas: TO220</t>
  </si>
  <si>
    <t>STmicroelectronics BD911</t>
  </si>
  <si>
    <t>Mikroschema</t>
  </si>
  <si>
    <t>Mikroschema PWM valdiklis</t>
  </si>
  <si>
    <t>Korpuso formatas: DIP8;</t>
  </si>
  <si>
    <t>STmicroelectronics UC3845N</t>
  </si>
  <si>
    <t>Mikroschema programuojamas mikrovaldiklis</t>
  </si>
  <si>
    <t>Maitinimo įtampa 5V DC;
Flash atminties talpa 32K x 8 bit;
SRAM atminties talpa 2048B;EEPROM atminties talpa 1024B; 
Korpuso formatas: DIP28</t>
  </si>
  <si>
    <t>Microchip ATMEGA328P-PU</t>
  </si>
  <si>
    <t>Mikroschema operacinis stiprintuvas</t>
  </si>
  <si>
    <t>Mikroschema operacinis stiprintuvas;
Korpuso formatas: DIP8</t>
  </si>
  <si>
    <t>TEXAS INSTRUMENTS TL072C</t>
  </si>
  <si>
    <t>Mikroschema įtampos stabilizatorius</t>
  </si>
  <si>
    <t>Įtampos stabilizavimo diapazonas: 1,2...37V DC;
Maksimali darbinė srovė 1,5 A;
Korpuso formatas: TO220;
Darbinių temperatūrų diapazonas ne blogesnis kaip: -40...125°C</t>
  </si>
  <si>
    <t>TEXAS INSTRUMENTS LM317T</t>
  </si>
  <si>
    <t>Programatoriaus adapteris</t>
  </si>
  <si>
    <t>Programatoriaus adapteris mikroschemoms SSOP24 išpildymo</t>
  </si>
  <si>
    <t>Programatoriaus adapteris mikroschemoms SSOP24 išpildymo. 
Adapteris turi būti pilnai suderinamas su AB "AmberGrid" naudojamų Elnec BeeProg2 programatoriumi; 
Būtinas mikroshemų Silicon Laboratories C8051F800, C8051F801, C8051F901, C8051F902 palaikymas.</t>
  </si>
  <si>
    <t>Elnec 70-2254</t>
  </si>
  <si>
    <t>Programatoriaus adapteris mikroschemoms SOIC32 išpildymo</t>
  </si>
  <si>
    <t>Programatoriaus adapteris mikroschemoms SOIC32 išpildymo. 
Adapteris turi būti pilnai suderinamas su AB "AmberGrid" naudojamų Elnec BeeProg2 programatoriumi; 
Būtinas mikroshemų AT90PWM3, AT90PWM3B palaikymas.</t>
  </si>
  <si>
    <t>Elnec 70-0183</t>
  </si>
  <si>
    <t>Programatoriaus adapteris mikroschemoms PLCC28 išpildymo</t>
  </si>
  <si>
    <t>Programatoriaus adapteris mikroschemoms PLCC28 išpildymo. 
Adapteris turi būti pilnai suderinamas su AB "AmberGrid" naudojamų Elnec BeeProg2 programatoriumi; 
Būtinas mikroshemų SPLD, PROM, Philips/NXP LPC serijų, Zilog Z86xxx serijų.</t>
  </si>
  <si>
    <t>Elnec 70-0066</t>
  </si>
  <si>
    <t>Elektroninės aparatūros saugiklis</t>
  </si>
  <si>
    <t>Elektroninės aparatūros saugiklis 5x20mm</t>
  </si>
  <si>
    <t>Elektroninės aparatūros saugiklis 5x20mm, 0,5 A greito suveikimo</t>
  </si>
  <si>
    <t>Fuse 5x20mm</t>
  </si>
  <si>
    <t>Elektroninės aparatūros saugiklis 6.3x32mm</t>
  </si>
  <si>
    <t>Elektroninės aparatūros saugiklis 6.3x32mm, 0,5 A greito suveikimo</t>
  </si>
  <si>
    <t>Fuse 6.3x32mm</t>
  </si>
  <si>
    <t>Diodas</t>
  </si>
  <si>
    <t>Schottky diodas 40A (2x20)</t>
  </si>
  <si>
    <t>Schottky diodas 40A (2x20) TO247AC</t>
  </si>
  <si>
    <t>VISHAY 40CPQ100PBF</t>
  </si>
  <si>
    <t>Automatikos komponentai</t>
  </si>
  <si>
    <t>Relė</t>
  </si>
  <si>
    <t>Relė 24VDC 5A</t>
  </si>
  <si>
    <t>Nominali apvijos įtampa: 24 V DC;
Relės tipas: DPDT;
Maksimali lestina komutuojama srovė: 5 A;
Integruotas šviesos diodas;
Komplektuojama su lizdu montavimui ant DIN 35mm bėgio;</t>
  </si>
  <si>
    <t>Omron G2R-2-SNI-24VDC + P2RF-08-E</t>
  </si>
  <si>
    <t>Relė 230VAC 5A</t>
  </si>
  <si>
    <t>Nominali apvijos įtampa: 230 V AC;
Relės tipas: DPDT;
Maksimali lestina komutuojama srovė: 5 A;
Integruotas šviesos diodas;
Komplektuojama su lizdu montavimui ant DIN 35mm bėgio;</t>
  </si>
  <si>
    <t>Omron G2R-2-SNI-24VDC + P2RF-08-ESS</t>
  </si>
  <si>
    <t>Relė 12VDC 10A</t>
  </si>
  <si>
    <t>Nominali apvijos įtampa: 12 V DC;
Kontaktų kiekis: 1CO;
Maksimali lestina komutuojama srovė: 10 A;                                                     Apvijos varža nedaugiau kaip: 400Ω 
Lituojama į plokštę;</t>
  </si>
  <si>
    <t>Zettler AZ943-1CH-12DE</t>
  </si>
  <si>
    <t>Taimeris</t>
  </si>
  <si>
    <t>Taimeris 230VAC 16A</t>
  </si>
  <si>
    <t>Nominali maitinimo įtampa: 230V AC;
Maksimali lestina komutuojama srovė: 16 A;
Užlaikymo nustatymo intervalas ne blogesnis kaip: 0.5-10min;
Vartojama galia ne daugiau kaip: 0,56W;
Montuojamas ant DIN 35mm bėgio;</t>
  </si>
  <si>
    <t>F&amp;F AS-212</t>
  </si>
  <si>
    <t>Kabeliai ir laidai</t>
  </si>
  <si>
    <t>Montažinis daugiagyslis laidas</t>
  </si>
  <si>
    <r>
      <t>Montažinis daugiagyslis laidas 1x0,5 mm</t>
    </r>
    <r>
      <rPr>
        <vertAlign val="superscript"/>
        <sz val="11"/>
        <color rgb="FF000000"/>
        <rFont val="Calibri"/>
        <family val="2"/>
        <charset val="186"/>
      </rPr>
      <t>2</t>
    </r>
    <r>
      <rPr>
        <sz val="11"/>
        <color rgb="FF000000"/>
        <rFont val="Calibri"/>
        <family val="2"/>
        <charset val="186"/>
      </rPr>
      <t xml:space="preserve"> (20AWG) 300V</t>
    </r>
  </si>
  <si>
    <r>
      <t>Gyslos skerspjūvis: 0,5 mm</t>
    </r>
    <r>
      <rPr>
        <vertAlign val="superscript"/>
        <sz val="11"/>
        <color theme="1"/>
        <rFont val="Calibri"/>
        <family val="2"/>
        <charset val="204"/>
        <scheme val="minor"/>
      </rPr>
      <t>2</t>
    </r>
    <r>
      <rPr>
        <sz val="11"/>
        <color theme="1"/>
        <rFont val="Calibri"/>
        <family val="2"/>
        <scheme val="minor"/>
      </rPr>
      <t xml:space="preserve"> (20AWG);
Maksimali darbinė įtampa: 300 V RMS;
Darbinių temperatūrų diapazonas ne blogesnis kaip: -40...105°C; Gyslos varža ne daugiau kaip: 11.4 Ω/1000ft esant 20°C; 
Pateikiamas: 1000ft (305 m.) ritėje;
Izoliacijos spalva: pagal poreikį;</t>
    </r>
  </si>
  <si>
    <t xml:space="preserve">Alpha Wire 3053 </t>
  </si>
  <si>
    <t>Silpnų srovių kabeliai ir laidai</t>
  </si>
  <si>
    <r>
      <t>Montažinis daugiagyslis laidas 1x0,75 mm</t>
    </r>
    <r>
      <rPr>
        <vertAlign val="superscript"/>
        <sz val="11"/>
        <color rgb="FF000000"/>
        <rFont val="Calibri"/>
        <family val="2"/>
        <charset val="186"/>
      </rPr>
      <t>2</t>
    </r>
    <r>
      <rPr>
        <sz val="11"/>
        <color rgb="FF000000"/>
        <rFont val="Calibri"/>
        <family val="2"/>
        <charset val="186"/>
      </rPr>
      <t xml:space="preserve"> (19AWG) 300V</t>
    </r>
  </si>
  <si>
    <r>
      <t>Gyslos skerspjūvis: 0,75 mm</t>
    </r>
    <r>
      <rPr>
        <vertAlign val="superscript"/>
        <sz val="11"/>
        <color theme="1"/>
        <rFont val="Calibri"/>
        <family val="2"/>
        <charset val="204"/>
        <scheme val="minor"/>
      </rPr>
      <t>2</t>
    </r>
    <r>
      <rPr>
        <sz val="11"/>
        <color theme="1"/>
        <rFont val="Calibri"/>
        <family val="2"/>
        <scheme val="minor"/>
      </rPr>
      <t xml:space="preserve"> (19AWG);
Maksimali darbinė įtampa: 300 V RMS;
Darbinių temperatūrų diapazonas ne blogesnis kaip: -30...70°C;
Izoliacijos spalva: pagal poreikį; </t>
    </r>
  </si>
  <si>
    <t xml:space="preserve">LAPP kabel H05V-K 1x0,75 </t>
  </si>
  <si>
    <t>m.</t>
  </si>
  <si>
    <t>Silpnų srovių montažinis daugiagyslis laidas</t>
  </si>
  <si>
    <r>
      <t>Montažinis daugiagyslis laidas 1x1,5 mm</t>
    </r>
    <r>
      <rPr>
        <vertAlign val="superscript"/>
        <sz val="11"/>
        <color rgb="FF000000"/>
        <rFont val="Calibri"/>
        <family val="2"/>
        <charset val="186"/>
      </rPr>
      <t>2</t>
    </r>
    <r>
      <rPr>
        <sz val="11"/>
        <color rgb="FF000000"/>
        <rFont val="Calibri"/>
        <family val="2"/>
        <charset val="186"/>
      </rPr>
      <t xml:space="preserve"> (16AWG) 450V</t>
    </r>
  </si>
  <si>
    <r>
      <t>Gyslos skerspjūvis: 1,5 mm</t>
    </r>
    <r>
      <rPr>
        <vertAlign val="superscript"/>
        <sz val="11"/>
        <color theme="1"/>
        <rFont val="Calibri"/>
        <family val="2"/>
        <charset val="204"/>
        <scheme val="minor"/>
      </rPr>
      <t>2</t>
    </r>
    <r>
      <rPr>
        <sz val="11"/>
        <color theme="1"/>
        <rFont val="Calibri"/>
        <family val="2"/>
        <scheme val="minor"/>
      </rPr>
      <t xml:space="preserve"> (16AWG);
Maksimali darbinė įtampa: 450 V RMS;
Darbinių temperatūrų diapazonas ne blogesnis kaip: -30...70°C;
Izoliacijos spalva: pagal poreikį; </t>
    </r>
  </si>
  <si>
    <t xml:space="preserve">LAPP kabel H07V-R 1x1,5 </t>
  </si>
  <si>
    <r>
      <t>Montažinis daugiagyslis laidas 1x2,5 mm</t>
    </r>
    <r>
      <rPr>
        <vertAlign val="superscript"/>
        <sz val="11"/>
        <color rgb="FF000000"/>
        <rFont val="Calibri"/>
        <family val="2"/>
        <charset val="186"/>
      </rPr>
      <t>2</t>
    </r>
    <r>
      <rPr>
        <sz val="11"/>
        <color rgb="FF000000"/>
        <rFont val="Calibri"/>
        <family val="2"/>
        <charset val="186"/>
      </rPr>
      <t xml:space="preserve"> (14AWG) 450V</t>
    </r>
  </si>
  <si>
    <r>
      <t>Gyslos skerspjūvis: 2,5 mm</t>
    </r>
    <r>
      <rPr>
        <vertAlign val="superscript"/>
        <sz val="11"/>
        <color theme="1"/>
        <rFont val="Calibri"/>
        <family val="2"/>
        <charset val="204"/>
        <scheme val="minor"/>
      </rPr>
      <t>2</t>
    </r>
    <r>
      <rPr>
        <sz val="11"/>
        <color theme="1"/>
        <rFont val="Calibri"/>
        <family val="2"/>
        <scheme val="minor"/>
      </rPr>
      <t xml:space="preserve"> (14AWG);
Maksimali darbinė įtampa: 450 V RMS;
Darbinių temperatūrų diapazonas ne blogesnis kaip: -30...70°C;
Izoliacijos spalva: pagal poreikį; </t>
    </r>
  </si>
  <si>
    <t xml:space="preserve">LAPP kabel H07V-R 1x2,5 </t>
  </si>
  <si>
    <r>
      <t>Montažinis daugiagyslis laidas 1x4,0 mm</t>
    </r>
    <r>
      <rPr>
        <vertAlign val="superscript"/>
        <sz val="11"/>
        <rFont val="Calibri"/>
        <family val="2"/>
        <charset val="204"/>
        <scheme val="minor"/>
      </rPr>
      <t>2</t>
    </r>
    <r>
      <rPr>
        <sz val="11"/>
        <rFont val="Calibri"/>
        <family val="2"/>
        <scheme val="minor"/>
      </rPr>
      <t xml:space="preserve"> (12AWG) 450V</t>
    </r>
  </si>
  <si>
    <r>
      <t>Gyslos skerspjūvis: 4,0 mm</t>
    </r>
    <r>
      <rPr>
        <vertAlign val="superscript"/>
        <sz val="11"/>
        <color theme="1"/>
        <rFont val="Calibri"/>
        <family val="2"/>
        <charset val="204"/>
        <scheme val="minor"/>
      </rPr>
      <t>2</t>
    </r>
    <r>
      <rPr>
        <sz val="11"/>
        <color theme="1"/>
        <rFont val="Calibri"/>
        <family val="2"/>
        <scheme val="minor"/>
      </rPr>
      <t xml:space="preserve"> (12AWG);
Maksimali darbinė įtampa: 450 V RMS;
Darbinių temperatūrų diapazonas ne blogesnis kaip: -30...70°C;
Izoliacijos spalva: pagal poreikį;  </t>
    </r>
  </si>
  <si>
    <t xml:space="preserve">LAPP kabel H07V-R 1x4,0 </t>
  </si>
  <si>
    <t>Silpnų srovių kabelis</t>
  </si>
  <si>
    <r>
      <t>Daugiagyslis kabelis 3x1,5 mm</t>
    </r>
    <r>
      <rPr>
        <vertAlign val="superscript"/>
        <sz val="11"/>
        <rFont val="Calibri"/>
        <family val="2"/>
        <charset val="204"/>
        <scheme val="minor"/>
      </rPr>
      <t>2</t>
    </r>
    <r>
      <rPr>
        <sz val="11"/>
        <rFont val="Calibri"/>
        <family val="2"/>
        <charset val="204"/>
        <scheme val="minor"/>
      </rPr>
      <t xml:space="preserve"> skirtas montavimui lauko sąlygomis</t>
    </r>
  </si>
  <si>
    <r>
      <t>Gyslų kiekis: 3;
Gyslos skerspjūvis: 1,5 mm</t>
    </r>
    <r>
      <rPr>
        <vertAlign val="superscript"/>
        <sz val="11"/>
        <color theme="1"/>
        <rFont val="Calibri"/>
        <family val="2"/>
        <charset val="204"/>
        <scheme val="minor"/>
      </rPr>
      <t>2</t>
    </r>
    <r>
      <rPr>
        <sz val="11"/>
        <color theme="1"/>
        <rFont val="Calibri"/>
        <family val="2"/>
        <scheme val="minor"/>
      </rPr>
      <t xml:space="preserve"> (16AWG);
Maksimali darbinė įtampa: 300 V;
Darbinių temperatūrų diapazonas ne blogesnis kaip: -40...80°C;
Atsparumas UV spinduliuotei; </t>
    </r>
  </si>
  <si>
    <t>ÖLFLEX® CLASSIC 110 BK 3 X 1.5</t>
  </si>
  <si>
    <r>
      <t>Daugiagyslis kabelis 3x2,5 mm</t>
    </r>
    <r>
      <rPr>
        <vertAlign val="superscript"/>
        <sz val="11"/>
        <rFont val="Calibri"/>
        <family val="2"/>
        <charset val="204"/>
        <scheme val="minor"/>
      </rPr>
      <t>2</t>
    </r>
    <r>
      <rPr>
        <sz val="11"/>
        <rFont val="Calibri"/>
        <family val="2"/>
        <charset val="204"/>
        <scheme val="minor"/>
      </rPr>
      <t xml:space="preserve"> skirtas montavimui lauko sąlygomis</t>
    </r>
  </si>
  <si>
    <r>
      <t>Gyslų kiekis: 3;
Gyslos skerspjūvis: 2,5 mm</t>
    </r>
    <r>
      <rPr>
        <vertAlign val="superscript"/>
        <sz val="11"/>
        <color theme="1"/>
        <rFont val="Calibri"/>
        <family val="2"/>
        <charset val="204"/>
        <scheme val="minor"/>
      </rPr>
      <t>2</t>
    </r>
    <r>
      <rPr>
        <sz val="11"/>
        <color theme="1"/>
        <rFont val="Calibri"/>
        <family val="2"/>
        <scheme val="minor"/>
      </rPr>
      <t xml:space="preserve"> (14AWG);
Maksimali darbinė įtampa: 300 V;
Darbinių temperatūrų diapazonas ne blogesnis kaip: -40...80°C;
Atsparumas UV spinduliuotei;</t>
    </r>
  </si>
  <si>
    <t>ÖLFLEX® CLASSIC 110 BK 3 X 2.5</t>
  </si>
  <si>
    <t>Ryšio kabelis S/FTP; 5e industrial Ethernet 4x2x24AWG</t>
  </si>
  <si>
    <t xml:space="preserve">Kabelio struktūra: 4x2x24AWG;
Ekranuotas vario(aliuminio) folija;
Darbinių temperatūrų diapazonas ne blogesnis kaip: -40...80°C;
Atsparumas UV spinduliuotei;
Pateikiamas: po 100 m. ritėje (dežėje); </t>
  </si>
  <si>
    <t>Lapp 2170297 100m</t>
  </si>
  <si>
    <t>Įrankiai ir montavimo medžiagos</t>
  </si>
  <si>
    <t>Atsuktuvų rinkinys</t>
  </si>
  <si>
    <t>Atsuktuvų rinkinys su keičiamais antgaliais</t>
  </si>
  <si>
    <t xml:space="preserve">Atsuktuvų rinkinys su keičiamais antgaliais;
Komplektuojamas su PH, PZ, TORX antgaliais;
Antgalių kiekis ne mažiau: 13 vnt;  </t>
  </si>
  <si>
    <t>Wera 05051017001</t>
  </si>
  <si>
    <t>Užspaudimo replės</t>
  </si>
  <si>
    <t>Profesionalios užspaudimo replės</t>
  </si>
  <si>
    <t xml:space="preserve">Profesionalios užspaudimo replės;
Replės turi būti skirtos 0.08-10/16mm² antgalių užspaudimui;
Įrankio medžiaga: CR-V                                                                             </t>
  </si>
  <si>
    <t>KNIPEX 97 53 04</t>
  </si>
  <si>
    <t>Nužievinimo replės</t>
  </si>
  <si>
    <t>Profesionalios nužievinimo replės</t>
  </si>
  <si>
    <t xml:space="preserve">Profesionalios nužievinimo replės;
Replės turi būti skirtos 0.03-10mm² laidų nužievinimui;                               </t>
  </si>
  <si>
    <t>KNIPEX 12 40 200</t>
  </si>
  <si>
    <t>Šešiakampių raktų rinkinys</t>
  </si>
  <si>
    <t xml:space="preserve">Šešiakampių raktų rinkinys;
HEX-Plus profilio;
Padengti plastiku skirtingų spalvų raktų atskyrimui;
Komplekte turi būti 1.5, 2.0, 2.5, 3.0, 4.0, 5.0, 6.0, 8.0, 10.0 raktų dydžiai;                                                                                                               </t>
  </si>
  <si>
    <t>Wera 073593</t>
  </si>
  <si>
    <t>Kandyklės</t>
  </si>
  <si>
    <t>Chromuotos kandyklės</t>
  </si>
  <si>
    <t xml:space="preserve">Chromuotos kandyklės 110mm;
Darbinės briaunos papildomai indukciškai grūdintos;
Briaunų kietumas ne mažiau: 62 HRC;                                                        </t>
  </si>
  <si>
    <t>KNIPEX 70 15 110</t>
  </si>
  <si>
    <t>Laidų antgalis</t>
  </si>
  <si>
    <t>Antgalis laidui izoliuotas</t>
  </si>
  <si>
    <t xml:space="preserve">Antgalis laidui izoliuotas (su plastikiniu gaubtu);
Skerspjūvis: 0.5mm²;
Kiekis pakuotėje: 500 vnt.                                                                                   </t>
  </si>
  <si>
    <t>Weidmuller 9019010000</t>
  </si>
  <si>
    <t xml:space="preserve">Antgalis laidui izoliuotas (su plastikiniu gaubtu);
Skerspjūvis: 2x0.5mm²;
Kiekis pakuotėje: 500 vnt.                                                                                   </t>
  </si>
  <si>
    <t>Weidmuller 9037380000</t>
  </si>
  <si>
    <t xml:space="preserve">Antgalis laidui izoliuotas (su plastikiniu gaubtu);
Skerspjūvis: 0.75mm²;
Kiekis pakuotėje: 500 vnt.                                                                                   </t>
  </si>
  <si>
    <t>Weidmuller 9019040000</t>
  </si>
  <si>
    <t xml:space="preserve">Antgalis laidui izoliuotas (su plastikiniu gaubtu);
Skerspjūvis: 2x0.75mm²;
Kiekis pakuotėje: 500 vnt.                                                                                   </t>
  </si>
  <si>
    <t>Weidmuller 9037410000</t>
  </si>
  <si>
    <t xml:space="preserve">Antgalis laidui izoliuotas (su plastikiniu gaubtu);
Skerspjūvis: 1.5mm²;
Kiekis pakuotėje: 500 vnt.                                                                                   </t>
  </si>
  <si>
    <t>Weidmuller 9019120000</t>
  </si>
  <si>
    <t xml:space="preserve">Antgalis laidui izoliuotas (su plastikiniu gaubtu);
Skerspjūvis: 2x1.5mm²;
Kiekis pakuotėje: 500 vnt.                                                                                   </t>
  </si>
  <si>
    <t>Weidmuller 9037470000</t>
  </si>
  <si>
    <t xml:space="preserve">Antgalis laidui izoliuotas (su plastikiniu gaubtu);
Skerspjūvis: 2.5mm²;
Kiekis pakuotėje: 500 vnt.                                                                                   </t>
  </si>
  <si>
    <t>Weidmuller 9019160000</t>
  </si>
  <si>
    <t xml:space="preserve">Antgalis laidui izoliuotas (su plastikiniu gaubtu);
Skerspjūvis: 2x2.5mm²;
Kiekis pakuotėje: 500 vnt.                                                                                   </t>
  </si>
  <si>
    <t>Weidmuller 9037500000</t>
  </si>
  <si>
    <t>Ryšio įranga</t>
  </si>
  <si>
    <t>Pramoninio ryšio maršrutizatorius</t>
  </si>
  <si>
    <t>Dviejų SIM kortelių pramoninis mobilaus ryšio 4G/LTE/3G/2G; WiFi; 4 x RJ45 10/100 Mbps maršrutizatorius</t>
  </si>
  <si>
    <r>
      <rPr>
        <b/>
        <sz val="11"/>
        <color theme="1"/>
        <rFont val="Calibri"/>
        <family val="2"/>
        <charset val="204"/>
        <scheme val="minor"/>
      </rPr>
      <t>žr. 3 priedo 2.1 punktą</t>
    </r>
    <r>
      <rPr>
        <sz val="11"/>
        <color theme="1"/>
        <rFont val="Calibri"/>
        <family val="2"/>
        <scheme val="minor"/>
      </rPr>
      <t xml:space="preserve">                                                                                               </t>
    </r>
  </si>
  <si>
    <t>Teltonika RUT951</t>
  </si>
  <si>
    <t>Dviejų SIM kortelių pramoninis mobilaus ryšio 4G/LTE/3G/2G; WiFi; 4 x RJ45 10/100 Mbps; 1 x RS232 (DB9 jungtis), 1 x RS485 (6 kontaktų jungtis) maršrutizatorius</t>
  </si>
  <si>
    <r>
      <rPr>
        <b/>
        <sz val="11"/>
        <color theme="1"/>
        <rFont val="Calibri"/>
        <family val="2"/>
        <charset val="204"/>
        <scheme val="minor"/>
      </rPr>
      <t>žr. 3 priedo 2.2 punktą</t>
    </r>
    <r>
      <rPr>
        <sz val="11"/>
        <color theme="1"/>
        <rFont val="Calibri"/>
        <family val="2"/>
        <scheme val="minor"/>
      </rPr>
      <t xml:space="preserve">                                                                                               </t>
    </r>
  </si>
  <si>
    <t>Teltonika RUT956</t>
  </si>
  <si>
    <t>Kryptinė  antena</t>
  </si>
  <si>
    <t>Kryptinė GSM/UMTS/WLAN/LTE antena</t>
  </si>
  <si>
    <r>
      <rPr>
        <b/>
        <sz val="11"/>
        <color theme="1"/>
        <rFont val="Calibri"/>
        <family val="2"/>
        <charset val="204"/>
        <scheme val="minor"/>
      </rPr>
      <t>žr. 3 priedo 2.3 punktą</t>
    </r>
    <r>
      <rPr>
        <sz val="11"/>
        <color theme="1"/>
        <rFont val="Calibri"/>
        <family val="2"/>
        <scheme val="minor"/>
      </rPr>
      <t xml:space="preserve">                                                                                               </t>
    </r>
  </si>
  <si>
    <t>Trans-Data A741031</t>
  </si>
  <si>
    <t>Ryšio kabelis</t>
  </si>
  <si>
    <t>Ryšio kabelis 1x50Ω</t>
  </si>
  <si>
    <r>
      <rPr>
        <b/>
        <sz val="11"/>
        <color theme="1"/>
        <rFont val="Calibri"/>
        <family val="2"/>
        <charset val="204"/>
        <scheme val="minor"/>
      </rPr>
      <t>žr. 3 priedo 2.4 punktą</t>
    </r>
    <r>
      <rPr>
        <sz val="11"/>
        <color theme="1"/>
        <rFont val="Calibri"/>
        <family val="2"/>
        <scheme val="minor"/>
      </rPr>
      <t xml:space="preserve">                                                                                               </t>
    </r>
  </si>
  <si>
    <t>BELDEN H155-BK</t>
  </si>
  <si>
    <t>Kištukas</t>
  </si>
  <si>
    <t>Kištukas SMA</t>
  </si>
  <si>
    <r>
      <rPr>
        <b/>
        <sz val="11"/>
        <color theme="1"/>
        <rFont val="Calibri"/>
        <family val="2"/>
        <charset val="204"/>
        <scheme val="minor"/>
      </rPr>
      <t>žr. 3 priedo 2.5.1 punktą</t>
    </r>
    <r>
      <rPr>
        <sz val="11"/>
        <color theme="1"/>
        <rFont val="Calibri"/>
        <family val="2"/>
        <scheme val="minor"/>
      </rPr>
      <t xml:space="preserve">                                                                                               </t>
    </r>
  </si>
  <si>
    <t>SMA/CX-M-CR-155</t>
  </si>
  <si>
    <t>Kištukas N</t>
  </si>
  <si>
    <r>
      <rPr>
        <b/>
        <sz val="11"/>
        <color theme="1"/>
        <rFont val="Calibri"/>
        <family val="2"/>
        <charset val="204"/>
        <scheme val="minor"/>
      </rPr>
      <t>žr. 3 priedo 2.5.2 punktą</t>
    </r>
    <r>
      <rPr>
        <sz val="11"/>
        <color theme="1"/>
        <rFont val="Calibri"/>
        <family val="2"/>
        <scheme val="minor"/>
      </rPr>
      <t xml:space="preserve">                                                                                               </t>
    </r>
  </si>
  <si>
    <t>ME/CX-N-M/15-CR</t>
  </si>
  <si>
    <t>Matavimo prietaisai</t>
  </si>
  <si>
    <t>Multimetras</t>
  </si>
  <si>
    <t xml:space="preserve">Automatinis ir rankinis matavimo diapazono pasirinkimas
RMS matavimas; Diodų testavimas; Garsiniai testavimo signalai; Ekrano apšvietimas; Duomenų užlaikymas. MIN / MAX /REL / HOLD; Klaidingai pajungtų laidų aliarmo funkcija; 
Automatinio maitinimo išjungimo funkcija;
Maitinimas 9 V (6LR61) baterija;
Įtampos VDC matavimo diapazonai:
600,0 mV, rezoliucija 0,1 mV, tikslumas ne blogesnis kaip 0,5%;
6 V, rezoliucija  0,001 mV, tikslumas ne blogesnis kaip 0,5%;
60 V, rezoliucija  0,01 mV, tikslumas ne blogesnis kaip 0,5%;
600 V, rezoliucija  0,1 mV, tikslumas ne blogesnis kaip 2%;
Įtampos VAC matavimo diapazonai:
600,0 mV, rezoliucija  0,1 mV, tikslumas ne blogesnis kaip 1%;
6 V, rezoliucija 0,001 mV, tikslumas ne blogesnis kaip 1%;
60 V, rezoliucija  0,01 mV, tikslumas ne blogesnis kaip 1%;
600 V, rezoliucija p 0,1 mV, tikslumas ne blogesnis kaip 1%;
Varžos matavimo diapazonai:
600,0 Ω rezoliucija  0,1 Ω, tikslumas ne blogesnis kaip 0,9%;
6,0 kΩ rezoliucija  0,001 kΩ, tikslumas ne blogesnis kaip 0,9%;
60,0 kΩ rezoliucija  0,01 kΩ, tikslumas ne blogesnis kaip 0,9%;
600,0 kΩ rezoliucija  0,1 kΩ, tikslumas ne blogesnis kaip 0,9%;
6,0 MΩ rezoliucija  0,001 MΩ, tikslumas ne blogesnis kaip 0,9%;
40,0 MΩ rezoliucija  0,01 MΩ, tikslumas ne blogesnis kaip 5%;                                                               </t>
  </si>
  <si>
    <t>FLUKE 117</t>
  </si>
  <si>
    <t>Srovės matavimo replės</t>
  </si>
  <si>
    <t xml:space="preserve">Skirtos AC ir DC srovės matavimui;
Matavimo diapazonas ne blogesnis kaip: 0..40-400A;
Tikslumas ne blogesnis kaip: 2%;
AC ir DC įtampos matavimas: iki 600V;
Tikslumas ne blogesnis kaip: 1,5%;
Varžos matavimas: iki 40kOm;
Tikslumas ne blogesnis kaip: 1%;                                                          </t>
  </si>
  <si>
    <t>FLUKE 325</t>
  </si>
  <si>
    <t>Oscilografas</t>
  </si>
  <si>
    <t xml:space="preserve">4 kanalų; 
Dažnių juosta ne mažiau 300MHz; 
diskretizacijos dažnis ne mažiau kaip 2.5 GSa/s; 
USB jungtis; 
Spalvotas ne mažesnis kaip 10.1” TFT (1280 x 800 taškų) ekranas;                                                                      </t>
  </si>
  <si>
    <t>ROHDE &amp; SCHWARZ    RTB2-BNDL</t>
  </si>
  <si>
    <t>Infraraudonųjų spindulių termometras</t>
  </si>
  <si>
    <t xml:space="preserve">Matavimo diapazonas ne siauresnis kaip -30..650°C;
Lazerinis taikiklis;
Reguliuojamas emisijos koeficientas: 0.1-1.0;
Optinė geba 12:1;                                                                                   </t>
  </si>
  <si>
    <t>FLUKE FLK-62max+</t>
  </si>
  <si>
    <t>Elektronikos litavimo įrankiai</t>
  </si>
  <si>
    <t>Išlitavimo juosta</t>
  </si>
  <si>
    <t xml:space="preserve">Juostos plotis 2 mm.;
Juostos ilgis 1,5 m.;                                               </t>
  </si>
  <si>
    <t>ProsKit</t>
  </si>
  <si>
    <t>Litavimo stotelė</t>
  </si>
  <si>
    <t xml:space="preserve">Lituoklio maksimali galia ne mažiau kaip: 80W;
Suminė stotelės galia ne daugiau: 95W;
Temperatūros diapazonas ne blogesnis kaip: 50...450°C
Temperatūros reguliavimas: Skaitmeninis, paspaudžiamais mygtukais;
Temperatūros tikslumas ne blogesnis kaip: ±9°C;
Papildomos funkcijos: Parametrų užrakinimas, temperatūros kalibracija, budėjimo rėžimas;
Nominali maitinimo įtampa 230VAC;                                                      </t>
  </si>
  <si>
    <t xml:space="preserve">WELLER WT1013   </t>
  </si>
  <si>
    <t>Karšto oro litavimo stotelė</t>
  </si>
  <si>
    <t xml:space="preserve">Keramikinis kaitinimo elementas ne mažiau kaip: 900W;
Tikslus oro srauto bei temperatūros reguliavimas skaitmeniniu būdu;
Temperatūros rodymas realiu laiku;
Automatinis aušinimas;
Antistatinis (ESD);
Nominali maitinimo įtampa 230VAC;
Oro srauto diapozonas ne siauresnis kaip: 5-100 L/min.;
Temperatūros diapazonas ne blogesnis kaip: 50°C iki 600°C;                                                                                                                   </t>
  </si>
  <si>
    <t xml:space="preserve">WELLER WTHA1 </t>
  </si>
  <si>
    <t>Karšto oro litavimo įrankis</t>
  </si>
  <si>
    <t xml:space="preserve">Karšto oro litavimo įrankis                                                                          Nominali galia ne mažiau: 2000 W;
Nominali maitinimo įtampa 230VAC;                                             Temperatūros diapazonas ne blogesniss kaip: 80...600 °C
Oro srauto diapozonas ne siauresnis kaip: 250-550 L/min.;
Įrankio svoris ne didesnis kaip: 730g;                                                                                    </t>
  </si>
  <si>
    <t>WELLER WLHG2023C</t>
  </si>
  <si>
    <t>Elektronikos technologinės cheminės medžiagos</t>
  </si>
  <si>
    <t>Litavimo fliusas</t>
  </si>
  <si>
    <r>
      <rPr>
        <sz val="11"/>
        <rFont val="Calibri"/>
        <family val="2"/>
        <charset val="186"/>
        <scheme val="minor"/>
      </rPr>
      <t xml:space="preserve">Litavimo fliusas (gelis);
Talpa ne mažiau kaip: 10mL;           </t>
    </r>
    <r>
      <rPr>
        <sz val="11"/>
        <color theme="1"/>
        <rFont val="Calibri"/>
        <family val="2"/>
        <scheme val="minor"/>
      </rPr>
      <t xml:space="preserve">                                                                               Būtinas SDL atitinkantis reikalavimų Europos Parlamento ir Tarybos reglamento (EB) Nr. 1907/2006 II priedo  su pakeitimais padarytais Komisijos reglamentu (ES) Nr. 2020/878;                                                                                                                                  </t>
    </r>
  </si>
  <si>
    <t>Stannol MULTIFIX/450-01</t>
  </si>
  <si>
    <t>Spausdintinių plokščių ploviklis</t>
  </si>
  <si>
    <r>
      <t>Spausdintinių plokščių ploviklis;
Talpa ne mažiau kaip: 400mL;</t>
    </r>
    <r>
      <rPr>
        <sz val="11"/>
        <color rgb="FFFF0000"/>
        <rFont val="Calibri"/>
        <family val="2"/>
        <charset val="186"/>
        <scheme val="minor"/>
      </rPr>
      <t xml:space="preserve">  </t>
    </r>
    <r>
      <rPr>
        <sz val="11"/>
        <color theme="1"/>
        <rFont val="Calibri"/>
        <family val="2"/>
        <scheme val="minor"/>
      </rPr>
      <t xml:space="preserve">                                                                          Būtinas SDL atitinkantis reikalavimų Europos Parlamento ir Tarybos reglamento (EB) Nr. 1907/2006 II priedo  su pakeitimais padarytais Komisijos reglamentu (ES) Nr. 2020/878;                                                                                        </t>
    </r>
  </si>
  <si>
    <t>Kontakt Chemie PCC</t>
  </si>
  <si>
    <t>Izopropilo alkoholis</t>
  </si>
  <si>
    <t>Izopropilo alkoholis techninis</t>
  </si>
  <si>
    <t xml:space="preserve">Izopropilo alkoholis techninis 99.9%;
Talpa ne mažiau : 0,5L;                                                                                         Būtinas SDL atitinkantis reikalavimų Europos Parlamento ir Tarybos reglamento (EB) Nr. 1907/2006 II priedo  su pakeitimais padarytais Komisijos reglamentu (ES) Nr. 2020/878;                                                                                                 </t>
  </si>
  <si>
    <r>
      <t>C</t>
    </r>
    <r>
      <rPr>
        <vertAlign val="subscript"/>
        <sz val="11"/>
        <color theme="1"/>
        <rFont val="Calibri"/>
        <family val="2"/>
        <charset val="204"/>
        <scheme val="minor"/>
      </rPr>
      <t>3</t>
    </r>
    <r>
      <rPr>
        <sz val="11"/>
        <color theme="1"/>
        <rFont val="Calibri"/>
        <family val="2"/>
        <scheme val="minor"/>
      </rPr>
      <t>H</t>
    </r>
    <r>
      <rPr>
        <vertAlign val="subscript"/>
        <sz val="11"/>
        <color theme="1"/>
        <rFont val="Calibri"/>
        <family val="2"/>
        <charset val="204"/>
        <scheme val="minor"/>
      </rPr>
      <t>8</t>
    </r>
    <r>
      <rPr>
        <sz val="11"/>
        <color theme="1"/>
        <rFont val="Calibri"/>
        <family val="2"/>
        <scheme val="minor"/>
      </rPr>
      <t>O</t>
    </r>
  </si>
  <si>
    <t>Kontaktinė pasta</t>
  </si>
  <si>
    <t>Kontaktinė pasta aliuminio ir vario laidininkams</t>
  </si>
  <si>
    <r>
      <t xml:space="preserve">Kontaktinė pasta aliuminio ir vario laidininkams;                                                            Svoris ne mažiau: 200 g.;                                                                                     Būtinas SDL atitinkantis reikalavimų Europos Parlamento ir Tarybos reglamento (EB) Nr. 1907/2006 II priedo  su pakeitimais padarytais Komisijos reglamentu (ES) Nr. 2020/878;                                                                                                     </t>
    </r>
    <r>
      <rPr>
        <sz val="11"/>
        <color rgb="FFFF0000"/>
        <rFont val="Calibri"/>
        <family val="2"/>
        <charset val="186"/>
        <scheme val="minor"/>
      </rPr>
      <t xml:space="preserve"> </t>
    </r>
    <r>
      <rPr>
        <sz val="11"/>
        <color theme="1"/>
        <rFont val="Calibri"/>
        <family val="2"/>
        <scheme val="minor"/>
      </rPr>
      <t xml:space="preserve">                                                                                                                                                                  </t>
    </r>
  </si>
  <si>
    <t xml:space="preserve">Ensto SR1 </t>
  </si>
  <si>
    <t>Teflono tepalas</t>
  </si>
  <si>
    <t xml:space="preserve">Kontaktinė pasta aliuminio ir vario laidininkams;                                                            Talpa ne mažiau: 500mL;                                                                                    Būtinas SDL atitinkantis reikalavimų Europos Parlamento ir Tarybos reglamento (EB) Nr. 1907/2006 II priedo  su pakeitimais padarytais Komisijos reglamentu (ES) Nr. 2020/878;                                                                                                                                                                                                                                                                     </t>
  </si>
  <si>
    <t>PRF TEFLUBE</t>
  </si>
  <si>
    <t>Dielektrinis tepalas</t>
  </si>
  <si>
    <t xml:space="preserve">Dielektrinis tepalas;
Svoris ne mažiau: 85 g.                                                                                       Būtinas SDL atitinkantis reikalavimų Europos Parlamento ir Tarybos reglamento (EB) Nr. 1907/2006 II priedo  su pakeitimais padarytais Komisijos reglamentu (ES) Nr. 2020/878;                                                                                                                                                                           </t>
  </si>
  <si>
    <t>Permatex 22058</t>
  </si>
  <si>
    <t>Lydmetalis</t>
  </si>
  <si>
    <t xml:space="preserve">Lydmetalis Sn96,5/Ag3/Cu0,5;
Vielos diametras: 0.50mm;
Svoris: 250 g.; 
Su fliusu;                                                                                                                           Būtinas SDL atitinkantis reikalavimų Europos Parlamento ir Tarybos reglamento (EB) Nr. 1907/2006 II priedo  su pakeitimais padarytais Komisijos reglamentu (ES) Nr. 2020/878;                                                                                                           </t>
  </si>
  <si>
    <t xml:space="preserve">Stannol 813011    </t>
  </si>
  <si>
    <t xml:space="preserve">Lydmetalis Sn96,5/Ag3/Cu0,5;
Vielos diametras: 1.0mm
Svoris: 500 g.;
Su fliusu;                                                                                                                   Būtinas SDL atitinkantis reikalavimų Europos Parlamento ir Tarybos reglamento (EB) Nr. 1907/2006 II priedo  su pakeitimais padarytais Komisijos reglamentu (ES) Nr. 2020/878;                                                                                                     </t>
  </si>
  <si>
    <t xml:space="preserve">Stannol 813003 </t>
  </si>
  <si>
    <t xml:space="preserve">Žemos lydymosi temperatūros lydmetalis Bi57Sn43;
Vielos diametras: 1.0mm;
Svoris: 100 g.;
Be fliuso;                                                                                                                            Būtinas SDL atitinkantis reikalavimų Europos Parlamento ir Tarybos reglamento (EB) Nr. 1907/2006 II priedo  su pakeitimais padarytais Komisijos reglamentu (ES) Nr. 2020/878;                                                                                                                   </t>
  </si>
  <si>
    <t xml:space="preserve"> Chemet Bi57Sn43      </t>
  </si>
  <si>
    <t>Bendra visų prekių kaina EUR be PVM:</t>
  </si>
  <si>
    <t>Pirkimo objektas</t>
  </si>
  <si>
    <r>
      <t>Nuolaida/antkainis</t>
    </r>
    <r>
      <rPr>
        <b/>
        <vertAlign val="superscript"/>
        <sz val="11"/>
        <color rgb="FF000000"/>
        <rFont val="Calibri"/>
        <family val="2"/>
        <charset val="186"/>
        <scheme val="minor"/>
      </rPr>
      <t>3</t>
    </r>
  </si>
  <si>
    <t>Elektronikos prekės, jų priedai ir susijusios prekės, atitinkančios Techninės specifikacijos Bendrųjų reikalavimų 7 punkte nurodytus BVPŽ kodus  (Iš tiekėjo kalatogų/parduotuvės)</t>
  </si>
  <si>
    <t>Elektronikos prekės, jų priedai ir susijusios prekės, atitinkančios Techninės specifikacijos Bendrųjų reikalavimų 7 punkte nurodytus BVPŽ kodus  (Iš tarptautinių katalogų)</t>
  </si>
  <si>
    <t>1. Vieneto kaina turi būti nurodyta tokia, kokia pasiūlymo pateikimo dieną galioja tiekėjo prekybos vietoje, nepritaikant nuolaidos (akcijos) tai kainai. Pirkėjas turi teisę nurodytą pasiūlymų pateikimo dieną patikrinti ir sulyginti Tiekėjo pasiūlyme nurodytas kainas su kainoženkliuose nurodytomis kainomis prekybos vietoje ar elektroninėje Tiekėjo parduotuvėje.</t>
  </si>
  <si>
    <r>
      <t>2.  Bendra visų prekių kaina  (be PVM) EU</t>
    </r>
    <r>
      <rPr>
        <sz val="11"/>
        <rFont val="Calibri"/>
        <family val="2"/>
        <charset val="186"/>
        <scheme val="minor"/>
      </rPr>
      <t>R bus naudojama tik Pasiūlymų palyginimui ir Laimėjusio tiekėjo nustatymui</t>
    </r>
    <r>
      <rPr>
        <sz val="11"/>
        <color rgb="FF000000"/>
        <rFont val="Calibri"/>
        <family val="2"/>
        <charset val="186"/>
        <scheme val="minor"/>
      </rPr>
      <t>, vadovaujantis Pasiūlymų vertinimo metodika.</t>
    </r>
  </si>
  <si>
    <r>
      <t>3. Nurodyti taikomi nuolaidų/antkainių dydžiai procentais, nuo viešai skelbiamos prekių mažmeninės kainos, bus naudojamas kaip vienas iš kriterijų vertinant Pasiūlymus pagal Pasiūlymų vertinimo metodiką. Laimėjusio tiekėjo pasiūlyme nurodyti taikomi nuolaidų/antkainių dydžiai procentai bus įrašomas į</t>
    </r>
    <r>
      <rPr>
        <sz val="11"/>
        <rFont val="Calibri"/>
        <family val="2"/>
        <charset val="186"/>
        <scheme val="minor"/>
      </rPr>
      <t xml:space="preserve">  Sutartį.</t>
    </r>
  </si>
  <si>
    <t>4. Neigiamas procento dydis („–“) laikomas nuolaida, teigiamas procento dydis („+“) laikomas antkainiu.</t>
  </si>
  <si>
    <t>SPS priedas Nr. 1.1</t>
  </si>
  <si>
    <t>Siūlomos Prekės gamintojas,gamintojo šalis,  modelis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</si>
</sst>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Calibri"/>
      <family val="2"/>
      <charset val="204"/>
      <scheme val="minor"/>
    </font>
    <font>
      <sz val="11"/>
      <color theme="1"/>
      <name val="Calibri"/>
      <family val="2"/>
      <charset val="186"/>
      <scheme val="minor"/>
    </font>
    <font>
      <b/>
      <sz val="11"/>
      <color theme="1"/>
      <name val="Calibri"/>
      <family val="2"/>
      <charset val="186"/>
      <scheme val="minor"/>
    </font>
    <font>
      <b/>
      <sz val="12"/>
      <color rgb="FF000000"/>
      <name val="Calibri"/>
      <family val="2"/>
      <charset val="186"/>
      <scheme val="minor"/>
    </font>
    <font>
      <sz val="11"/>
      <name val="Calibri"/>
      <family val="2"/>
      <charset val="186"/>
      <scheme val="minor"/>
    </font>
    <font>
      <sz val="12"/>
      <color theme="1"/>
      <name val="Calibri"/>
      <family val="2"/>
      <charset val="186"/>
      <scheme val="minor"/>
    </font>
    <font>
      <b/>
      <sz val="12"/>
      <color theme="1"/>
      <name val="Calibri"/>
      <family val="2"/>
      <charset val="186"/>
    </font>
    <font>
      <sz val="11"/>
      <color rgb="FF000000"/>
      <name val="Calibri"/>
      <family val="2"/>
      <charset val="186"/>
      <scheme val="minor"/>
    </font>
    <font>
      <sz val="11"/>
      <name val="Calibri"/>
      <family val="2"/>
      <scheme val="minor"/>
    </font>
    <font>
      <sz val="11"/>
      <color theme="1"/>
      <name val="Calibri"/>
      <family val="2"/>
      <scheme val="minor"/>
    </font>
    <font>
      <vertAlign val="superscript"/>
      <sz val="11"/>
      <name val="Calibri"/>
      <family val="2"/>
      <charset val="204"/>
      <scheme val="minor"/>
    </font>
    <font>
      <vertAlign val="superscript"/>
      <sz val="11"/>
      <color theme="1"/>
      <name val="Calibri"/>
      <family val="2"/>
      <charset val="204"/>
      <scheme val="minor"/>
    </font>
    <font>
      <b/>
      <sz val="12"/>
      <color theme="1"/>
      <name val="Calibri"/>
      <family val="2"/>
      <charset val="204"/>
      <scheme val="minor"/>
    </font>
    <font>
      <sz val="11"/>
      <color theme="1"/>
      <name val="Calibri"/>
      <family val="2"/>
      <charset val="204"/>
    </font>
    <font>
      <sz val="11"/>
      <name val="Calibri"/>
      <family val="2"/>
      <charset val="204"/>
      <scheme val="minor"/>
    </font>
    <font>
      <vertAlign val="subscript"/>
      <sz val="11"/>
      <color theme="1"/>
      <name val="Calibri"/>
      <family val="2"/>
      <charset val="204"/>
      <scheme val="minor"/>
    </font>
    <font>
      <b/>
      <sz val="11"/>
      <color theme="1"/>
      <name val="Calibri"/>
      <family val="2"/>
      <charset val="204"/>
      <scheme val="minor"/>
    </font>
    <font>
      <sz val="10"/>
      <color theme="1"/>
      <name val="Calibri"/>
      <family val="2"/>
      <charset val="204"/>
      <scheme val="minor"/>
    </font>
    <font>
      <sz val="11"/>
      <color rgb="FF000000"/>
      <name val="Calibri"/>
      <family val="2"/>
      <charset val="186"/>
    </font>
    <font>
      <vertAlign val="superscript"/>
      <sz val="11"/>
      <color rgb="FF000000"/>
      <name val="Calibri"/>
      <family val="2"/>
      <charset val="186"/>
    </font>
    <font>
      <sz val="11"/>
      <color rgb="FFFF0000"/>
      <name val="Calibri"/>
      <family val="2"/>
      <charset val="186"/>
      <scheme val="minor"/>
    </font>
    <font>
      <b/>
      <sz val="11"/>
      <color rgb="FF000000"/>
      <name val="Calibri"/>
      <family val="2"/>
      <charset val="186"/>
      <scheme val="minor"/>
    </font>
    <font>
      <b/>
      <vertAlign val="superscript"/>
      <sz val="11"/>
      <color rgb="FF000000"/>
      <name val="Calibri"/>
      <family val="2"/>
      <charset val="186"/>
      <scheme val="minor"/>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
      <patternFill patternType="solid">
        <fgColor rgb="FFE2EFDA"/>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2" fillId="2" borderId="0" applyNumberFormat="0" applyBorder="0" applyAlignment="0" applyProtection="0"/>
  </cellStyleXfs>
  <cellXfs count="66">
    <xf numFmtId="0" fontId="0" fillId="0" borderId="0" xfId="0"/>
    <xf numFmtId="0" fontId="0" fillId="0" borderId="0" xfId="0" applyAlignment="1">
      <alignment horizontal="center" vertical="center"/>
    </xf>
    <xf numFmtId="0" fontId="0" fillId="0" borderId="0" xfId="0" applyAlignment="1">
      <alignment vertical="center"/>
    </xf>
    <xf numFmtId="0" fontId="6" fillId="0" borderId="0" xfId="0" applyFont="1" applyAlignment="1">
      <alignment vertical="center"/>
    </xf>
    <xf numFmtId="0" fontId="3" fillId="3" borderId="1" xfId="1" applyFont="1" applyFill="1" applyBorder="1" applyAlignment="1">
      <alignment horizontal="center" vertical="center" wrapText="1"/>
    </xf>
    <xf numFmtId="4" fontId="3" fillId="0" borderId="1" xfId="0" applyNumberFormat="1" applyFont="1" applyBorder="1" applyAlignment="1">
      <alignment horizontal="center" vertical="center"/>
    </xf>
    <xf numFmtId="0" fontId="3" fillId="0" borderId="0" xfId="0" applyFont="1" applyAlignment="1">
      <alignment horizontal="right"/>
    </xf>
    <xf numFmtId="4" fontId="3" fillId="0" borderId="0" xfId="0" applyNumberFormat="1" applyFont="1" applyAlignment="1">
      <alignment vertical="center"/>
    </xf>
    <xf numFmtId="0" fontId="5" fillId="0" borderId="1" xfId="1"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0" xfId="0" applyFont="1" applyAlignment="1">
      <alignment horizontal="center" vertical="center"/>
    </xf>
    <xf numFmtId="0" fontId="5" fillId="0" borderId="0" xfId="0" applyFont="1"/>
    <xf numFmtId="0" fontId="0" fillId="0" borderId="0" xfId="0" applyAlignment="1">
      <alignment horizontal="left"/>
    </xf>
    <xf numFmtId="0" fontId="7" fillId="0" borderId="0" xfId="0" applyFont="1" applyAlignment="1">
      <alignment horizontal="right" vertical="center"/>
    </xf>
    <xf numFmtId="0" fontId="8" fillId="0" borderId="1" xfId="0" applyFont="1" applyBorder="1" applyAlignment="1">
      <alignment horizontal="center" vertical="center" wrapText="1"/>
    </xf>
    <xf numFmtId="4" fontId="5" fillId="0" borderId="0" xfId="0" applyNumberFormat="1" applyFont="1"/>
    <xf numFmtId="2" fontId="5" fillId="0" borderId="0" xfId="0" applyNumberFormat="1" applyFont="1"/>
    <xf numFmtId="0" fontId="9" fillId="0" borderId="1" xfId="1" applyFont="1" applyFill="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4" fontId="9" fillId="0" borderId="1" xfId="0" applyNumberFormat="1" applyFont="1" applyBorder="1" applyAlignment="1">
      <alignment horizontal="center" vertical="center"/>
    </xf>
    <xf numFmtId="0" fontId="0" fillId="0" borderId="0" xfId="0" applyAlignment="1">
      <alignment horizontal="center" vertical="center" wrapText="1"/>
    </xf>
    <xf numFmtId="0" fontId="10" fillId="0" borderId="1" xfId="0" applyFont="1" applyBorder="1" applyAlignment="1">
      <alignment horizontal="left" vertical="center" wrapText="1"/>
    </xf>
    <xf numFmtId="0" fontId="5" fillId="0" borderId="1" xfId="1"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9" fillId="0" borderId="1" xfId="1" applyFont="1" applyFill="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2" fontId="9" fillId="0" borderId="1" xfId="1"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Protection="1">
      <protection locked="0"/>
    </xf>
    <xf numFmtId="0" fontId="1" fillId="0" borderId="1" xfId="0" applyFont="1" applyBorder="1" applyAlignment="1" applyProtection="1">
      <alignment horizontal="left" vertical="center" wrapText="1"/>
      <protection locked="0"/>
    </xf>
    <xf numFmtId="0" fontId="18" fillId="0" borderId="1" xfId="0" applyFont="1" applyBorder="1" applyAlignment="1">
      <alignment horizontal="center" vertical="center"/>
    </xf>
    <xf numFmtId="0" fontId="19" fillId="0" borderId="1" xfId="1" applyFont="1" applyFill="1" applyBorder="1" applyAlignment="1">
      <alignment horizontal="left" vertical="center" wrapText="1"/>
    </xf>
    <xf numFmtId="0" fontId="0" fillId="0" borderId="0" xfId="0" applyAlignment="1">
      <alignment vertical="center" wrapText="1"/>
    </xf>
    <xf numFmtId="0" fontId="3" fillId="0" borderId="0" xfId="0" applyFont="1" applyAlignment="1">
      <alignment horizontal="right" wrapText="1"/>
    </xf>
    <xf numFmtId="0" fontId="13" fillId="0" borderId="0" xfId="0" applyFont="1" applyAlignment="1">
      <alignment vertical="center" wrapText="1"/>
    </xf>
    <xf numFmtId="0" fontId="5" fillId="4" borderId="1" xfId="1"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1" applyFont="1" applyFill="1" applyBorder="1" applyAlignment="1">
      <alignment horizontal="left" vertical="center" wrapText="1"/>
    </xf>
    <xf numFmtId="0" fontId="9"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0" fillId="0" borderId="1" xfId="0" applyBorder="1" applyAlignment="1">
      <alignment horizontal="left" vertical="center" wrapText="1"/>
    </xf>
    <xf numFmtId="0" fontId="5" fillId="0" borderId="1" xfId="0" applyFont="1" applyBorder="1" applyAlignment="1">
      <alignment horizontal="center" vertical="center" wrapText="1"/>
    </xf>
    <xf numFmtId="0" fontId="0" fillId="0" borderId="0" xfId="0" applyAlignment="1">
      <alignment wrapText="1"/>
    </xf>
    <xf numFmtId="0" fontId="8" fillId="5" borderId="0" xfId="0" applyFont="1" applyFill="1" applyAlignment="1">
      <alignment horizontal="center" wrapText="1"/>
    </xf>
    <xf numFmtId="0" fontId="8" fillId="5" borderId="0" xfId="0" applyFont="1" applyFill="1" applyAlignment="1">
      <alignment wrapText="1"/>
    </xf>
    <xf numFmtId="0" fontId="10" fillId="4" borderId="1" xfId="0" applyFont="1" applyFill="1" applyBorder="1" applyAlignment="1">
      <alignment horizontal="center" vertical="center" wrapText="1"/>
    </xf>
    <xf numFmtId="0" fontId="8" fillId="5" borderId="0" xfId="0" applyFont="1" applyFill="1" applyAlignment="1">
      <alignment horizontal="left" vertical="center" wrapText="1"/>
    </xf>
    <xf numFmtId="0" fontId="22" fillId="5" borderId="6" xfId="0" applyFont="1" applyFill="1" applyBorder="1" applyAlignment="1">
      <alignment horizontal="center" vertical="center"/>
    </xf>
    <xf numFmtId="0" fontId="22" fillId="5" borderId="7" xfId="0" applyFont="1" applyFill="1" applyBorder="1" applyAlignment="1">
      <alignment horizontal="center" vertical="center"/>
    </xf>
    <xf numFmtId="0" fontId="22" fillId="5" borderId="8" xfId="0" applyFont="1" applyFill="1" applyBorder="1" applyAlignment="1">
      <alignment horizontal="center" vertical="center"/>
    </xf>
    <xf numFmtId="0" fontId="5" fillId="5" borderId="6" xfId="0" applyFont="1" applyFill="1" applyBorder="1" applyAlignment="1">
      <alignment horizontal="center"/>
    </xf>
    <xf numFmtId="0" fontId="5" fillId="5" borderId="7" xfId="0" applyFont="1" applyFill="1" applyBorder="1" applyAlignment="1">
      <alignment horizontal="center"/>
    </xf>
    <xf numFmtId="0" fontId="5" fillId="5" borderId="9" xfId="0" applyFont="1" applyFill="1" applyBorder="1" applyAlignment="1">
      <alignment horizont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2" xfId="0" applyFont="1" applyBorder="1" applyAlignment="1">
      <alignment horizontal="right" vertical="center"/>
    </xf>
    <xf numFmtId="0" fontId="4" fillId="0" borderId="5" xfId="0" applyFont="1" applyBorder="1" applyAlignment="1">
      <alignment horizontal="center" vertical="center" wrapText="1"/>
    </xf>
    <xf numFmtId="0" fontId="22" fillId="5" borderId="6" xfId="0" applyFont="1" applyFill="1" applyBorder="1" applyAlignment="1">
      <alignment horizontal="center" vertical="center" wrapText="1"/>
    </xf>
    <xf numFmtId="0" fontId="22" fillId="5" borderId="8" xfId="0" applyFont="1" applyFill="1" applyBorder="1" applyAlignment="1">
      <alignment horizontal="center" vertical="center" wrapText="1"/>
    </xf>
    <xf numFmtId="10" fontId="22" fillId="6" borderId="10" xfId="0" applyNumberFormat="1" applyFont="1" applyFill="1" applyBorder="1" applyAlignment="1">
      <alignment horizontal="center"/>
    </xf>
    <xf numFmtId="10" fontId="22" fillId="6" borderId="8" xfId="0" applyNumberFormat="1" applyFont="1" applyFill="1" applyBorder="1" applyAlignment="1">
      <alignment horizontal="center"/>
    </xf>
  </cellXfs>
  <cellStyles count="2">
    <cellStyle name="20% - Accent3" xfId="1" builtinId="3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6"/>
  <sheetViews>
    <sheetView tabSelected="1" zoomScale="80" zoomScaleNormal="80" workbookViewId="0">
      <selection activeCell="I4" sqref="I4"/>
    </sheetView>
  </sheetViews>
  <sheetFormatPr defaultColWidth="9.09765625" defaultRowHeight="14.4" x14ac:dyDescent="0.3"/>
  <cols>
    <col min="1" max="1" width="4.296875" bestFit="1" customWidth="1"/>
    <col min="2" max="2" width="12.69921875" customWidth="1"/>
    <col min="3" max="3" width="17.3984375" customWidth="1"/>
    <col min="4" max="4" width="26.19921875" style="37" customWidth="1"/>
    <col min="5" max="5" width="48.59765625" style="2" customWidth="1"/>
    <col min="6" max="6" width="12.09765625" style="2" customWidth="1"/>
    <col min="7" max="7" width="5.8984375" style="1" bestFit="1" customWidth="1"/>
    <col min="8" max="8" width="12.296875" style="1" bestFit="1" customWidth="1"/>
    <col min="9" max="9" width="18" style="1" customWidth="1"/>
    <col min="10" max="10" width="36.8984375" style="1" customWidth="1"/>
    <col min="11" max="11" width="13.3984375" style="1" bestFit="1" customWidth="1"/>
    <col min="12" max="12" width="12.5" style="2" customWidth="1"/>
    <col min="13" max="13" width="15.59765625" style="1" customWidth="1"/>
    <col min="16" max="16" width="10" customWidth="1"/>
  </cols>
  <sheetData>
    <row r="1" spans="1:18" ht="16.149999999999999" x14ac:dyDescent="0.3">
      <c r="L1" s="13" t="s">
        <v>298</v>
      </c>
    </row>
    <row r="2" spans="1:18" ht="16.149999999999999" x14ac:dyDescent="0.3">
      <c r="A2" s="61" t="s">
        <v>0</v>
      </c>
      <c r="B2" s="61"/>
      <c r="C2" s="61"/>
      <c r="D2" s="61"/>
      <c r="E2" s="61"/>
      <c r="F2" s="61"/>
      <c r="G2" s="61"/>
      <c r="H2" s="61"/>
      <c r="I2" s="61"/>
      <c r="J2" s="61"/>
      <c r="K2" s="61"/>
      <c r="L2" s="61"/>
      <c r="O2" s="12"/>
      <c r="P2" s="12"/>
    </row>
    <row r="3" spans="1:18" ht="72" x14ac:dyDescent="0.3">
      <c r="A3" s="4" t="s">
        <v>1</v>
      </c>
      <c r="B3" s="4" t="s">
        <v>2</v>
      </c>
      <c r="C3" s="4" t="s">
        <v>3</v>
      </c>
      <c r="D3" s="4" t="s">
        <v>4</v>
      </c>
      <c r="E3" s="4" t="s">
        <v>5</v>
      </c>
      <c r="F3" s="4" t="s">
        <v>6</v>
      </c>
      <c r="G3" s="4" t="s">
        <v>7</v>
      </c>
      <c r="H3" s="4" t="s">
        <v>8</v>
      </c>
      <c r="I3" s="4" t="s">
        <v>299</v>
      </c>
      <c r="J3" s="4" t="s">
        <v>9</v>
      </c>
      <c r="K3" s="4" t="s">
        <v>10</v>
      </c>
      <c r="L3" s="4" t="s">
        <v>11</v>
      </c>
      <c r="M3" s="23"/>
      <c r="O3" s="1"/>
      <c r="P3" s="1"/>
    </row>
    <row r="4" spans="1:18" s="11" customFormat="1" ht="130.19999999999999" customHeight="1" x14ac:dyDescent="0.3">
      <c r="A4" s="8">
        <v>1</v>
      </c>
      <c r="B4" s="8" t="s">
        <v>12</v>
      </c>
      <c r="C4" s="8" t="s">
        <v>13</v>
      </c>
      <c r="D4" s="17" t="s">
        <v>14</v>
      </c>
      <c r="E4" s="24" t="s">
        <v>15</v>
      </c>
      <c r="F4" s="18" t="s">
        <v>16</v>
      </c>
      <c r="G4" s="19" t="s">
        <v>17</v>
      </c>
      <c r="H4" s="20">
        <v>5</v>
      </c>
      <c r="I4" s="20"/>
      <c r="J4" s="20"/>
      <c r="K4" s="21"/>
      <c r="L4" s="22">
        <f t="shared" ref="L4:L59" si="0">K4*H4</f>
        <v>0</v>
      </c>
      <c r="M4" s="10"/>
      <c r="O4" s="10"/>
      <c r="P4" s="10"/>
      <c r="Q4" s="15"/>
      <c r="R4" s="16"/>
    </row>
    <row r="5" spans="1:18" s="11" customFormat="1" ht="115.2" x14ac:dyDescent="0.3">
      <c r="A5" s="8">
        <v>2</v>
      </c>
      <c r="B5" s="8" t="s">
        <v>12</v>
      </c>
      <c r="C5" s="8" t="s">
        <v>13</v>
      </c>
      <c r="D5" s="17" t="s">
        <v>18</v>
      </c>
      <c r="E5" s="24" t="s">
        <v>19</v>
      </c>
      <c r="F5" s="18" t="s">
        <v>20</v>
      </c>
      <c r="G5" s="19" t="s">
        <v>17</v>
      </c>
      <c r="H5" s="20">
        <v>10</v>
      </c>
      <c r="I5" s="20"/>
      <c r="J5" s="20"/>
      <c r="K5" s="21"/>
      <c r="L5" s="22">
        <f t="shared" ref="L5" si="1">K5*H5</f>
        <v>0</v>
      </c>
      <c r="M5" s="10"/>
      <c r="O5" s="10"/>
      <c r="P5" s="10"/>
      <c r="Q5" s="15"/>
      <c r="R5" s="16"/>
    </row>
    <row r="6" spans="1:18" s="11" customFormat="1" ht="115.2" x14ac:dyDescent="0.3">
      <c r="A6" s="8">
        <v>3</v>
      </c>
      <c r="B6" s="8" t="s">
        <v>12</v>
      </c>
      <c r="C6" s="8" t="s">
        <v>13</v>
      </c>
      <c r="D6" s="17" t="s">
        <v>21</v>
      </c>
      <c r="E6" s="24" t="s">
        <v>22</v>
      </c>
      <c r="F6" s="18" t="s">
        <v>23</v>
      </c>
      <c r="G6" s="19" t="s">
        <v>17</v>
      </c>
      <c r="H6" s="20">
        <v>5</v>
      </c>
      <c r="I6" s="20"/>
      <c r="J6" s="20"/>
      <c r="K6" s="21"/>
      <c r="L6" s="22">
        <f t="shared" ref="L6" si="2">K6*H6</f>
        <v>0</v>
      </c>
      <c r="M6" s="10"/>
      <c r="O6" s="10"/>
      <c r="P6" s="10"/>
      <c r="Q6" s="15"/>
      <c r="R6" s="16"/>
    </row>
    <row r="7" spans="1:18" s="11" customFormat="1" ht="86.4" x14ac:dyDescent="0.3">
      <c r="A7" s="8">
        <v>4</v>
      </c>
      <c r="B7" s="8" t="s">
        <v>12</v>
      </c>
      <c r="C7" s="8" t="s">
        <v>24</v>
      </c>
      <c r="D7" s="17" t="s">
        <v>25</v>
      </c>
      <c r="E7" s="24" t="s">
        <v>26</v>
      </c>
      <c r="F7" s="18" t="s">
        <v>27</v>
      </c>
      <c r="G7" s="19" t="s">
        <v>17</v>
      </c>
      <c r="H7" s="20">
        <v>5</v>
      </c>
      <c r="I7" s="20"/>
      <c r="J7" s="20"/>
      <c r="K7" s="21"/>
      <c r="L7" s="22">
        <f t="shared" ref="L7:L11" si="3">K7*H7</f>
        <v>0</v>
      </c>
      <c r="M7" s="10"/>
      <c r="O7" s="10"/>
      <c r="P7" s="10"/>
      <c r="Q7" s="15"/>
      <c r="R7" s="16"/>
    </row>
    <row r="8" spans="1:18" s="11" customFormat="1" ht="86.4" x14ac:dyDescent="0.3">
      <c r="A8" s="8">
        <v>5</v>
      </c>
      <c r="B8" s="8" t="s">
        <v>12</v>
      </c>
      <c r="C8" s="8" t="s">
        <v>24</v>
      </c>
      <c r="D8" s="17" t="s">
        <v>28</v>
      </c>
      <c r="E8" s="24" t="s">
        <v>29</v>
      </c>
      <c r="F8" s="18" t="s">
        <v>30</v>
      </c>
      <c r="G8" s="19" t="s">
        <v>17</v>
      </c>
      <c r="H8" s="20">
        <v>5</v>
      </c>
      <c r="I8" s="20"/>
      <c r="J8" s="20"/>
      <c r="K8" s="21"/>
      <c r="L8" s="22">
        <f t="shared" si="3"/>
        <v>0</v>
      </c>
      <c r="M8" s="10"/>
      <c r="O8" s="10"/>
      <c r="P8" s="10"/>
      <c r="Q8" s="15"/>
      <c r="R8" s="16"/>
    </row>
    <row r="9" spans="1:18" s="11" customFormat="1" ht="187.2" x14ac:dyDescent="0.3">
      <c r="A9" s="8">
        <v>6</v>
      </c>
      <c r="B9" s="8" t="s">
        <v>12</v>
      </c>
      <c r="C9" s="8" t="s">
        <v>31</v>
      </c>
      <c r="D9" s="17" t="s">
        <v>32</v>
      </c>
      <c r="E9" s="24" t="s">
        <v>33</v>
      </c>
      <c r="F9" s="18" t="s">
        <v>34</v>
      </c>
      <c r="G9" s="19" t="s">
        <v>17</v>
      </c>
      <c r="H9" s="20">
        <v>4</v>
      </c>
      <c r="I9" s="20"/>
      <c r="J9" s="20"/>
      <c r="K9" s="21"/>
      <c r="L9" s="22">
        <f t="shared" si="3"/>
        <v>0</v>
      </c>
      <c r="M9" s="10"/>
      <c r="O9" s="10"/>
      <c r="P9" s="10"/>
      <c r="Q9" s="15"/>
      <c r="R9" s="16"/>
    </row>
    <row r="10" spans="1:18" s="11" customFormat="1" ht="57.6" x14ac:dyDescent="0.3">
      <c r="A10" s="8">
        <v>7</v>
      </c>
      <c r="B10" s="8" t="s">
        <v>35</v>
      </c>
      <c r="C10" s="14" t="s">
        <v>36</v>
      </c>
      <c r="D10" s="17" t="s">
        <v>37</v>
      </c>
      <c r="E10" s="24" t="s">
        <v>38</v>
      </c>
      <c r="F10" s="18" t="s">
        <v>39</v>
      </c>
      <c r="G10" s="19" t="s">
        <v>40</v>
      </c>
      <c r="H10" s="20">
        <v>20</v>
      </c>
      <c r="I10" s="20"/>
      <c r="J10" s="20"/>
      <c r="K10" s="21"/>
      <c r="L10" s="22">
        <f t="shared" si="3"/>
        <v>0</v>
      </c>
      <c r="M10" s="10"/>
      <c r="O10" s="10"/>
      <c r="P10" s="10"/>
    </row>
    <row r="11" spans="1:18" s="11" customFormat="1" ht="57.6" x14ac:dyDescent="0.3">
      <c r="A11" s="40">
        <v>8</v>
      </c>
      <c r="B11" s="40" t="s">
        <v>35</v>
      </c>
      <c r="C11" s="41" t="s">
        <v>36</v>
      </c>
      <c r="D11" s="42" t="s">
        <v>41</v>
      </c>
      <c r="E11" s="24" t="s">
        <v>42</v>
      </c>
      <c r="F11" s="18" t="s">
        <v>43</v>
      </c>
      <c r="G11" s="19" t="s">
        <v>40</v>
      </c>
      <c r="H11" s="20">
        <v>20</v>
      </c>
      <c r="I11" s="20"/>
      <c r="J11" s="20"/>
      <c r="K11" s="21"/>
      <c r="L11" s="22">
        <f t="shared" si="3"/>
        <v>0</v>
      </c>
      <c r="M11" s="10"/>
      <c r="O11" s="10"/>
      <c r="P11" s="10"/>
      <c r="Q11" s="16"/>
    </row>
    <row r="12" spans="1:18" s="11" customFormat="1" ht="43.2" x14ac:dyDescent="0.3">
      <c r="A12" s="40">
        <v>9</v>
      </c>
      <c r="B12" s="40" t="s">
        <v>35</v>
      </c>
      <c r="C12" s="41" t="s">
        <v>36</v>
      </c>
      <c r="D12" s="42" t="s">
        <v>44</v>
      </c>
      <c r="E12" s="24" t="s">
        <v>45</v>
      </c>
      <c r="F12" s="18" t="s">
        <v>46</v>
      </c>
      <c r="G12" s="19" t="s">
        <v>40</v>
      </c>
      <c r="H12" s="20">
        <v>20</v>
      </c>
      <c r="I12" s="20"/>
      <c r="J12" s="20"/>
      <c r="K12" s="21"/>
      <c r="L12" s="22">
        <f t="shared" ref="L12" si="4">K12*H12</f>
        <v>0</v>
      </c>
      <c r="M12" s="10"/>
      <c r="O12" s="10"/>
      <c r="P12" s="10"/>
      <c r="Q12" s="16"/>
    </row>
    <row r="13" spans="1:18" s="11" customFormat="1" ht="57.6" x14ac:dyDescent="0.3">
      <c r="A13" s="8">
        <v>10</v>
      </c>
      <c r="B13" s="8" t="s">
        <v>35</v>
      </c>
      <c r="C13" s="14" t="s">
        <v>36</v>
      </c>
      <c r="D13" s="17" t="s">
        <v>47</v>
      </c>
      <c r="E13" s="24" t="s">
        <v>48</v>
      </c>
      <c r="F13" s="18" t="s">
        <v>49</v>
      </c>
      <c r="G13" s="19" t="s">
        <v>40</v>
      </c>
      <c r="H13" s="20">
        <v>10</v>
      </c>
      <c r="I13" s="20"/>
      <c r="J13" s="20"/>
      <c r="K13" s="21"/>
      <c r="L13" s="22">
        <f t="shared" ref="L13" si="5">K13*H13</f>
        <v>0</v>
      </c>
      <c r="M13" s="10"/>
      <c r="O13" s="10"/>
      <c r="P13" s="10"/>
    </row>
    <row r="14" spans="1:18" s="11" customFormat="1" ht="43.2" x14ac:dyDescent="0.3">
      <c r="A14" s="8">
        <v>11</v>
      </c>
      <c r="B14" s="8" t="s">
        <v>35</v>
      </c>
      <c r="C14" s="14" t="s">
        <v>50</v>
      </c>
      <c r="D14" s="17" t="s">
        <v>51</v>
      </c>
      <c r="E14" s="24" t="s">
        <v>52</v>
      </c>
      <c r="F14" s="18" t="s">
        <v>53</v>
      </c>
      <c r="G14" s="19" t="s">
        <v>17</v>
      </c>
      <c r="H14" s="20">
        <v>20</v>
      </c>
      <c r="I14" s="20"/>
      <c r="J14" s="20"/>
      <c r="K14" s="21"/>
      <c r="L14" s="22">
        <f t="shared" si="0"/>
        <v>0</v>
      </c>
      <c r="M14" s="10"/>
      <c r="O14" s="10"/>
      <c r="P14" s="10"/>
    </row>
    <row r="15" spans="1:18" s="11" customFormat="1" ht="43.2" x14ac:dyDescent="0.3">
      <c r="A15" s="8">
        <v>12</v>
      </c>
      <c r="B15" s="8" t="s">
        <v>35</v>
      </c>
      <c r="C15" s="14" t="s">
        <v>50</v>
      </c>
      <c r="D15" s="17" t="s">
        <v>54</v>
      </c>
      <c r="E15" s="24" t="s">
        <v>55</v>
      </c>
      <c r="F15" s="18" t="s">
        <v>56</v>
      </c>
      <c r="G15" s="19" t="s">
        <v>40</v>
      </c>
      <c r="H15" s="20">
        <v>10</v>
      </c>
      <c r="I15" s="20"/>
      <c r="J15" s="20"/>
      <c r="K15" s="21"/>
      <c r="L15" s="22">
        <f t="shared" si="0"/>
        <v>0</v>
      </c>
      <c r="M15" s="10"/>
      <c r="O15" s="10"/>
      <c r="P15" s="10"/>
    </row>
    <row r="16" spans="1:18" s="11" customFormat="1" ht="43.2" x14ac:dyDescent="0.3">
      <c r="A16" s="8">
        <v>13</v>
      </c>
      <c r="B16" s="8" t="s">
        <v>57</v>
      </c>
      <c r="C16" s="14" t="s">
        <v>58</v>
      </c>
      <c r="D16" s="17" t="s">
        <v>59</v>
      </c>
      <c r="E16" s="24" t="s">
        <v>60</v>
      </c>
      <c r="F16" s="18" t="s">
        <v>61</v>
      </c>
      <c r="G16" s="19" t="s">
        <v>17</v>
      </c>
      <c r="H16" s="20">
        <v>1000</v>
      </c>
      <c r="I16" s="20"/>
      <c r="J16" s="20"/>
      <c r="K16" s="21"/>
      <c r="L16" s="22">
        <f t="shared" si="0"/>
        <v>0</v>
      </c>
      <c r="M16" s="10"/>
      <c r="O16" s="10"/>
      <c r="P16" s="10"/>
    </row>
    <row r="17" spans="1:16" s="11" customFormat="1" ht="57.6" x14ac:dyDescent="0.3">
      <c r="A17" s="8">
        <v>14</v>
      </c>
      <c r="B17" s="8" t="s">
        <v>57</v>
      </c>
      <c r="C17" s="14" t="s">
        <v>58</v>
      </c>
      <c r="D17" s="17" t="s">
        <v>62</v>
      </c>
      <c r="E17" s="24" t="s">
        <v>63</v>
      </c>
      <c r="F17" s="18" t="s">
        <v>61</v>
      </c>
      <c r="G17" s="19" t="s">
        <v>17</v>
      </c>
      <c r="H17" s="20">
        <v>1000</v>
      </c>
      <c r="I17" s="20"/>
      <c r="J17" s="20"/>
      <c r="K17" s="21"/>
      <c r="L17" s="22">
        <f t="shared" ref="L17" si="6">K17*H17</f>
        <v>0</v>
      </c>
      <c r="M17" s="10"/>
      <c r="O17" s="10"/>
      <c r="P17" s="10"/>
    </row>
    <row r="18" spans="1:16" s="11" customFormat="1" ht="57.6" x14ac:dyDescent="0.3">
      <c r="A18" s="8">
        <v>15</v>
      </c>
      <c r="B18" s="8" t="s">
        <v>57</v>
      </c>
      <c r="C18" s="14" t="s">
        <v>64</v>
      </c>
      <c r="D18" s="17" t="s">
        <v>65</v>
      </c>
      <c r="E18" s="24" t="s">
        <v>66</v>
      </c>
      <c r="F18" s="18" t="s">
        <v>67</v>
      </c>
      <c r="G18" s="19" t="s">
        <v>17</v>
      </c>
      <c r="H18" s="20">
        <v>10</v>
      </c>
      <c r="I18" s="20"/>
      <c r="J18" s="20"/>
      <c r="K18" s="21"/>
      <c r="L18" s="22">
        <f t="shared" si="0"/>
        <v>0</v>
      </c>
      <c r="M18" s="10"/>
      <c r="O18" s="10"/>
      <c r="P18" s="10"/>
    </row>
    <row r="19" spans="1:16" s="11" customFormat="1" ht="57.6" x14ac:dyDescent="0.3">
      <c r="A19" s="8">
        <v>16</v>
      </c>
      <c r="B19" s="8" t="s">
        <v>57</v>
      </c>
      <c r="C19" s="14" t="s">
        <v>64</v>
      </c>
      <c r="D19" s="17" t="s">
        <v>68</v>
      </c>
      <c r="E19" s="24" t="s">
        <v>69</v>
      </c>
      <c r="F19" s="18" t="s">
        <v>67</v>
      </c>
      <c r="G19" s="19" t="s">
        <v>17</v>
      </c>
      <c r="H19" s="20">
        <v>100</v>
      </c>
      <c r="I19" s="20"/>
      <c r="J19" s="20"/>
      <c r="K19" s="21"/>
      <c r="L19" s="22">
        <f t="shared" si="0"/>
        <v>0</v>
      </c>
      <c r="M19" s="10"/>
      <c r="O19" s="10"/>
      <c r="P19" s="10"/>
    </row>
    <row r="20" spans="1:16" s="11" customFormat="1" ht="57.6" x14ac:dyDescent="0.3">
      <c r="A20" s="8">
        <v>17</v>
      </c>
      <c r="B20" s="8" t="s">
        <v>57</v>
      </c>
      <c r="C20" s="14" t="s">
        <v>70</v>
      </c>
      <c r="D20" s="17" t="s">
        <v>71</v>
      </c>
      <c r="E20" s="24" t="s">
        <v>72</v>
      </c>
      <c r="F20" s="18" t="s">
        <v>73</v>
      </c>
      <c r="G20" s="19" t="s">
        <v>17</v>
      </c>
      <c r="H20" s="20">
        <v>20</v>
      </c>
      <c r="I20" s="20"/>
      <c r="J20" s="20"/>
      <c r="K20" s="21"/>
      <c r="L20" s="22">
        <f t="shared" si="0"/>
        <v>0</v>
      </c>
      <c r="M20" s="10"/>
      <c r="O20" s="10"/>
      <c r="P20" s="10"/>
    </row>
    <row r="21" spans="1:16" s="11" customFormat="1" ht="57.6" x14ac:dyDescent="0.3">
      <c r="A21" s="8">
        <v>18</v>
      </c>
      <c r="B21" s="8" t="s">
        <v>57</v>
      </c>
      <c r="C21" s="14" t="s">
        <v>70</v>
      </c>
      <c r="D21" s="17" t="s">
        <v>74</v>
      </c>
      <c r="E21" s="24" t="s">
        <v>75</v>
      </c>
      <c r="F21" s="18" t="s">
        <v>73</v>
      </c>
      <c r="G21" s="19" t="s">
        <v>17</v>
      </c>
      <c r="H21" s="20">
        <v>20</v>
      </c>
      <c r="I21" s="20"/>
      <c r="J21" s="20"/>
      <c r="K21" s="21"/>
      <c r="L21" s="22">
        <f t="shared" ref="L21" si="7">K21*H21</f>
        <v>0</v>
      </c>
      <c r="M21" s="10"/>
      <c r="O21" s="10"/>
      <c r="P21" s="10"/>
    </row>
    <row r="22" spans="1:16" s="11" customFormat="1" ht="43.2" x14ac:dyDescent="0.3">
      <c r="A22" s="8">
        <v>19</v>
      </c>
      <c r="B22" s="8" t="s">
        <v>57</v>
      </c>
      <c r="C22" s="14" t="s">
        <v>76</v>
      </c>
      <c r="D22" s="17" t="s">
        <v>77</v>
      </c>
      <c r="E22" s="24" t="s">
        <v>78</v>
      </c>
      <c r="F22" s="18" t="s">
        <v>79</v>
      </c>
      <c r="G22" s="19" t="s">
        <v>17</v>
      </c>
      <c r="H22" s="20">
        <v>40</v>
      </c>
      <c r="I22" s="20"/>
      <c r="J22" s="20"/>
      <c r="K22" s="21"/>
      <c r="L22" s="22">
        <f t="shared" si="0"/>
        <v>0</v>
      </c>
      <c r="M22" s="10"/>
      <c r="O22" s="10"/>
      <c r="P22" s="10"/>
    </row>
    <row r="23" spans="1:16" s="11" customFormat="1" ht="43.2" x14ac:dyDescent="0.3">
      <c r="A23" s="8">
        <v>20</v>
      </c>
      <c r="B23" s="8" t="s">
        <v>57</v>
      </c>
      <c r="C23" s="14" t="s">
        <v>76</v>
      </c>
      <c r="D23" s="17" t="s">
        <v>80</v>
      </c>
      <c r="E23" s="24" t="s">
        <v>81</v>
      </c>
      <c r="F23" s="18" t="s">
        <v>82</v>
      </c>
      <c r="G23" s="19" t="s">
        <v>17</v>
      </c>
      <c r="H23" s="20">
        <v>30</v>
      </c>
      <c r="I23" s="20"/>
      <c r="J23" s="20"/>
      <c r="K23" s="21"/>
      <c r="L23" s="22">
        <f t="shared" ref="L23" si="8">K23*H23</f>
        <v>0</v>
      </c>
      <c r="M23" s="10"/>
      <c r="O23" s="10"/>
      <c r="P23" s="10"/>
    </row>
    <row r="24" spans="1:16" s="11" customFormat="1" ht="43.2" x14ac:dyDescent="0.3">
      <c r="A24" s="8">
        <v>21</v>
      </c>
      <c r="B24" s="8" t="s">
        <v>57</v>
      </c>
      <c r="C24" s="14" t="s">
        <v>76</v>
      </c>
      <c r="D24" s="17" t="s">
        <v>83</v>
      </c>
      <c r="E24" s="24" t="s">
        <v>84</v>
      </c>
      <c r="F24" s="18" t="s">
        <v>85</v>
      </c>
      <c r="G24" s="19" t="s">
        <v>17</v>
      </c>
      <c r="H24" s="20">
        <v>20</v>
      </c>
      <c r="I24" s="20"/>
      <c r="J24" s="20"/>
      <c r="K24" s="21"/>
      <c r="L24" s="22">
        <f t="shared" si="0"/>
        <v>0</v>
      </c>
      <c r="M24" s="10"/>
      <c r="O24" s="10"/>
      <c r="P24" s="10"/>
    </row>
    <row r="25" spans="1:16" s="11" customFormat="1" ht="43.2" x14ac:dyDescent="0.3">
      <c r="A25" s="8">
        <v>22</v>
      </c>
      <c r="B25" s="8" t="s">
        <v>57</v>
      </c>
      <c r="C25" s="14" t="s">
        <v>76</v>
      </c>
      <c r="D25" s="17" t="s">
        <v>86</v>
      </c>
      <c r="E25" s="24" t="s">
        <v>87</v>
      </c>
      <c r="F25" s="19" t="s">
        <v>88</v>
      </c>
      <c r="G25" s="19" t="s">
        <v>17</v>
      </c>
      <c r="H25" s="20">
        <v>20</v>
      </c>
      <c r="I25" s="20"/>
      <c r="J25" s="20"/>
      <c r="K25" s="21"/>
      <c r="L25" s="22">
        <f t="shared" si="0"/>
        <v>0</v>
      </c>
      <c r="M25" s="10"/>
      <c r="O25" s="10"/>
      <c r="P25" s="10"/>
    </row>
    <row r="26" spans="1:16" s="11" customFormat="1" ht="43.2" x14ac:dyDescent="0.3">
      <c r="A26" s="8">
        <v>23</v>
      </c>
      <c r="B26" s="8" t="s">
        <v>57</v>
      </c>
      <c r="C26" s="14" t="s">
        <v>76</v>
      </c>
      <c r="D26" s="9" t="s">
        <v>89</v>
      </c>
      <c r="E26" s="24" t="s">
        <v>90</v>
      </c>
      <c r="F26" s="19" t="s">
        <v>91</v>
      </c>
      <c r="G26" s="19" t="s">
        <v>17</v>
      </c>
      <c r="H26" s="20">
        <v>20</v>
      </c>
      <c r="I26" s="20"/>
      <c r="J26" s="20"/>
      <c r="K26" s="21"/>
      <c r="L26" s="22">
        <f t="shared" si="0"/>
        <v>0</v>
      </c>
      <c r="M26" s="10"/>
      <c r="O26" s="10"/>
      <c r="P26" s="10"/>
    </row>
    <row r="27" spans="1:16" s="11" customFormat="1" ht="43.2" x14ac:dyDescent="0.3">
      <c r="A27" s="8">
        <v>24</v>
      </c>
      <c r="B27" s="8" t="s">
        <v>57</v>
      </c>
      <c r="C27" s="14" t="s">
        <v>76</v>
      </c>
      <c r="D27" s="9" t="s">
        <v>92</v>
      </c>
      <c r="E27" s="24" t="s">
        <v>93</v>
      </c>
      <c r="F27" s="18" t="s">
        <v>94</v>
      </c>
      <c r="G27" s="19" t="s">
        <v>17</v>
      </c>
      <c r="H27" s="20">
        <v>10</v>
      </c>
      <c r="I27" s="20"/>
      <c r="J27" s="20"/>
      <c r="K27" s="21"/>
      <c r="L27" s="22">
        <f t="shared" ref="L27" si="9">K27*H27</f>
        <v>0</v>
      </c>
      <c r="M27" s="10"/>
      <c r="O27" s="10"/>
      <c r="P27" s="10"/>
    </row>
    <row r="28" spans="1:16" s="11" customFormat="1" ht="43.2" x14ac:dyDescent="0.3">
      <c r="A28" s="8">
        <v>25</v>
      </c>
      <c r="B28" s="8" t="s">
        <v>57</v>
      </c>
      <c r="C28" s="8" t="s">
        <v>95</v>
      </c>
      <c r="D28" s="17" t="s">
        <v>96</v>
      </c>
      <c r="E28" s="24" t="s">
        <v>97</v>
      </c>
      <c r="F28" s="18" t="s">
        <v>98</v>
      </c>
      <c r="G28" s="19" t="s">
        <v>17</v>
      </c>
      <c r="H28" s="20">
        <v>10</v>
      </c>
      <c r="I28" s="20"/>
      <c r="J28" s="20"/>
      <c r="K28" s="21"/>
      <c r="L28" s="22">
        <f t="shared" si="0"/>
        <v>0</v>
      </c>
      <c r="M28" s="10"/>
      <c r="O28" s="10"/>
      <c r="P28" s="10"/>
    </row>
    <row r="29" spans="1:16" s="11" customFormat="1" ht="72" x14ac:dyDescent="0.3">
      <c r="A29" s="8">
        <v>26</v>
      </c>
      <c r="B29" s="8" t="s">
        <v>57</v>
      </c>
      <c r="C29" s="8" t="s">
        <v>95</v>
      </c>
      <c r="D29" s="17" t="s">
        <v>99</v>
      </c>
      <c r="E29" s="24" t="s">
        <v>100</v>
      </c>
      <c r="F29" s="18" t="s">
        <v>101</v>
      </c>
      <c r="G29" s="19" t="s">
        <v>17</v>
      </c>
      <c r="H29" s="20">
        <v>5</v>
      </c>
      <c r="I29" s="20"/>
      <c r="J29" s="20"/>
      <c r="K29" s="21"/>
      <c r="L29" s="22">
        <f t="shared" si="0"/>
        <v>0</v>
      </c>
      <c r="M29" s="10"/>
      <c r="O29" s="10"/>
      <c r="P29" s="10"/>
    </row>
    <row r="30" spans="1:16" s="11" customFormat="1" ht="43.2" x14ac:dyDescent="0.3">
      <c r="A30" s="8">
        <v>27</v>
      </c>
      <c r="B30" s="8" t="s">
        <v>57</v>
      </c>
      <c r="C30" s="8" t="s">
        <v>95</v>
      </c>
      <c r="D30" s="17" t="s">
        <v>102</v>
      </c>
      <c r="E30" s="24" t="s">
        <v>103</v>
      </c>
      <c r="F30" s="18" t="s">
        <v>104</v>
      </c>
      <c r="G30" s="19" t="s">
        <v>17</v>
      </c>
      <c r="H30" s="20">
        <v>10</v>
      </c>
      <c r="I30" s="20"/>
      <c r="J30" s="20"/>
      <c r="K30" s="21"/>
      <c r="L30" s="22">
        <f t="shared" si="0"/>
        <v>0</v>
      </c>
      <c r="M30" s="10"/>
      <c r="O30" s="10"/>
      <c r="P30" s="10"/>
    </row>
    <row r="31" spans="1:16" s="11" customFormat="1" ht="72" x14ac:dyDescent="0.3">
      <c r="A31" s="8">
        <v>28</v>
      </c>
      <c r="B31" s="8" t="s">
        <v>57</v>
      </c>
      <c r="C31" s="8" t="s">
        <v>95</v>
      </c>
      <c r="D31" s="17" t="s">
        <v>105</v>
      </c>
      <c r="E31" s="24" t="s">
        <v>106</v>
      </c>
      <c r="F31" s="18" t="s">
        <v>107</v>
      </c>
      <c r="G31" s="19" t="s">
        <v>17</v>
      </c>
      <c r="H31" s="20">
        <v>10</v>
      </c>
      <c r="I31" s="20"/>
      <c r="J31" s="20"/>
      <c r="K31" s="21"/>
      <c r="L31" s="22">
        <f t="shared" si="0"/>
        <v>0</v>
      </c>
      <c r="M31" s="10"/>
      <c r="O31" s="10"/>
      <c r="P31" s="10"/>
    </row>
    <row r="32" spans="1:16" s="11" customFormat="1" ht="86.4" x14ac:dyDescent="0.3">
      <c r="A32" s="8">
        <v>29</v>
      </c>
      <c r="B32" s="8" t="s">
        <v>57</v>
      </c>
      <c r="C32" s="8" t="s">
        <v>108</v>
      </c>
      <c r="D32" s="17" t="s">
        <v>109</v>
      </c>
      <c r="E32" s="43" t="s">
        <v>110</v>
      </c>
      <c r="F32" s="18" t="s">
        <v>111</v>
      </c>
      <c r="G32" s="19" t="s">
        <v>17</v>
      </c>
      <c r="H32" s="20">
        <v>1</v>
      </c>
      <c r="I32" s="20"/>
      <c r="J32" s="20"/>
      <c r="K32" s="21"/>
      <c r="L32" s="22">
        <f t="shared" si="0"/>
        <v>0</v>
      </c>
      <c r="M32" s="10"/>
      <c r="O32" s="10"/>
      <c r="P32" s="10"/>
    </row>
    <row r="33" spans="1:16" s="11" customFormat="1" ht="86.4" x14ac:dyDescent="0.3">
      <c r="A33" s="8">
        <v>30</v>
      </c>
      <c r="B33" s="8" t="s">
        <v>57</v>
      </c>
      <c r="C33" s="8" t="s">
        <v>108</v>
      </c>
      <c r="D33" s="17" t="s">
        <v>112</v>
      </c>
      <c r="E33" s="43" t="s">
        <v>113</v>
      </c>
      <c r="F33" s="18" t="s">
        <v>114</v>
      </c>
      <c r="G33" s="19" t="s">
        <v>17</v>
      </c>
      <c r="H33" s="20">
        <v>1</v>
      </c>
      <c r="I33" s="20"/>
      <c r="J33" s="20"/>
      <c r="K33" s="21"/>
      <c r="L33" s="22">
        <f t="shared" ref="L33" si="10">K33*H33</f>
        <v>0</v>
      </c>
      <c r="M33" s="10"/>
      <c r="O33" s="10"/>
      <c r="P33" s="10"/>
    </row>
    <row r="34" spans="1:16" s="11" customFormat="1" ht="86.4" x14ac:dyDescent="0.3">
      <c r="A34" s="8">
        <v>31</v>
      </c>
      <c r="B34" s="8" t="s">
        <v>57</v>
      </c>
      <c r="C34" s="8" t="s">
        <v>108</v>
      </c>
      <c r="D34" s="17" t="s">
        <v>115</v>
      </c>
      <c r="E34" s="43" t="s">
        <v>116</v>
      </c>
      <c r="F34" s="18" t="s">
        <v>117</v>
      </c>
      <c r="G34" s="19" t="s">
        <v>17</v>
      </c>
      <c r="H34" s="20">
        <v>1</v>
      </c>
      <c r="I34" s="20"/>
      <c r="J34" s="20"/>
      <c r="K34" s="21"/>
      <c r="L34" s="22">
        <f t="shared" ref="L34:L37" si="11">K34*H34</f>
        <v>0</v>
      </c>
      <c r="M34" s="10"/>
      <c r="O34" s="10"/>
      <c r="P34" s="10"/>
    </row>
    <row r="35" spans="1:16" s="11" customFormat="1" ht="35.450000000000003" customHeight="1" x14ac:dyDescent="0.3">
      <c r="A35" s="8">
        <v>32</v>
      </c>
      <c r="B35" s="8" t="s">
        <v>57</v>
      </c>
      <c r="C35" s="8" t="s">
        <v>118</v>
      </c>
      <c r="D35" s="17" t="s">
        <v>119</v>
      </c>
      <c r="E35" s="24" t="s">
        <v>120</v>
      </c>
      <c r="F35" s="18" t="s">
        <v>121</v>
      </c>
      <c r="G35" s="19" t="s">
        <v>17</v>
      </c>
      <c r="H35" s="20">
        <v>500</v>
      </c>
      <c r="I35" s="20"/>
      <c r="J35" s="20"/>
      <c r="K35" s="21"/>
      <c r="L35" s="22">
        <f t="shared" si="11"/>
        <v>0</v>
      </c>
      <c r="M35" s="10"/>
      <c r="O35" s="10"/>
      <c r="P35" s="10"/>
    </row>
    <row r="36" spans="1:16" s="11" customFormat="1" ht="32.15" customHeight="1" x14ac:dyDescent="0.3">
      <c r="A36" s="8">
        <v>33</v>
      </c>
      <c r="B36" s="8" t="s">
        <v>57</v>
      </c>
      <c r="C36" s="8" t="s">
        <v>118</v>
      </c>
      <c r="D36" s="17" t="s">
        <v>122</v>
      </c>
      <c r="E36" s="24" t="s">
        <v>123</v>
      </c>
      <c r="F36" s="18" t="s">
        <v>124</v>
      </c>
      <c r="G36" s="19" t="s">
        <v>17</v>
      </c>
      <c r="H36" s="20">
        <v>500</v>
      </c>
      <c r="I36" s="20"/>
      <c r="J36" s="20"/>
      <c r="K36" s="21"/>
      <c r="L36" s="22">
        <f t="shared" si="11"/>
        <v>0</v>
      </c>
      <c r="M36" s="10"/>
      <c r="O36" s="10"/>
      <c r="P36" s="10"/>
    </row>
    <row r="37" spans="1:16" s="11" customFormat="1" ht="43.2" x14ac:dyDescent="0.3">
      <c r="A37" s="8">
        <v>34</v>
      </c>
      <c r="B37" s="8" t="s">
        <v>57</v>
      </c>
      <c r="C37" s="8" t="s">
        <v>125</v>
      </c>
      <c r="D37" s="17" t="s">
        <v>126</v>
      </c>
      <c r="E37" s="24" t="s">
        <v>127</v>
      </c>
      <c r="F37" s="18" t="s">
        <v>128</v>
      </c>
      <c r="G37" s="19" t="s">
        <v>17</v>
      </c>
      <c r="H37" s="20">
        <v>20</v>
      </c>
      <c r="I37" s="20"/>
      <c r="J37" s="20"/>
      <c r="K37" s="21"/>
      <c r="L37" s="22">
        <f t="shared" si="11"/>
        <v>0</v>
      </c>
      <c r="M37" s="10"/>
      <c r="O37" s="10"/>
      <c r="P37" s="10"/>
    </row>
    <row r="38" spans="1:16" s="11" customFormat="1" ht="72" x14ac:dyDescent="0.3">
      <c r="A38" s="8">
        <v>35</v>
      </c>
      <c r="B38" s="8" t="s">
        <v>129</v>
      </c>
      <c r="C38" s="14" t="s">
        <v>130</v>
      </c>
      <c r="D38" s="17" t="s">
        <v>131</v>
      </c>
      <c r="E38" s="24" t="s">
        <v>132</v>
      </c>
      <c r="F38" s="18" t="s">
        <v>133</v>
      </c>
      <c r="G38" s="19" t="s">
        <v>17</v>
      </c>
      <c r="H38" s="20">
        <v>100</v>
      </c>
      <c r="I38" s="20"/>
      <c r="J38" s="20"/>
      <c r="K38" s="21"/>
      <c r="L38" s="22">
        <f>K38*H38</f>
        <v>0</v>
      </c>
      <c r="M38" s="10"/>
      <c r="O38" s="10"/>
      <c r="P38" s="10"/>
    </row>
    <row r="39" spans="1:16" s="11" customFormat="1" ht="72" x14ac:dyDescent="0.3">
      <c r="A39" s="8">
        <v>36</v>
      </c>
      <c r="B39" s="8" t="s">
        <v>129</v>
      </c>
      <c r="C39" s="14" t="s">
        <v>130</v>
      </c>
      <c r="D39" s="17" t="s">
        <v>134</v>
      </c>
      <c r="E39" s="24" t="s">
        <v>135</v>
      </c>
      <c r="F39" s="18" t="s">
        <v>136</v>
      </c>
      <c r="G39" s="19" t="s">
        <v>17</v>
      </c>
      <c r="H39" s="20">
        <v>100</v>
      </c>
      <c r="I39" s="20"/>
      <c r="J39" s="20"/>
      <c r="K39" s="21"/>
      <c r="L39" s="22">
        <f>K39*H39</f>
        <v>0</v>
      </c>
      <c r="M39" s="10"/>
      <c r="O39" s="10"/>
      <c r="P39" s="10"/>
    </row>
    <row r="40" spans="1:16" s="11" customFormat="1" ht="92.45" customHeight="1" x14ac:dyDescent="0.3">
      <c r="A40" s="8">
        <v>37</v>
      </c>
      <c r="B40" s="8" t="s">
        <v>129</v>
      </c>
      <c r="C40" s="14" t="s">
        <v>130</v>
      </c>
      <c r="D40" s="17" t="s">
        <v>137</v>
      </c>
      <c r="E40" s="24" t="s">
        <v>138</v>
      </c>
      <c r="F40" s="50" t="s">
        <v>139</v>
      </c>
      <c r="G40" s="19" t="s">
        <v>17</v>
      </c>
      <c r="H40" s="20">
        <v>10</v>
      </c>
      <c r="I40" s="20"/>
      <c r="J40" s="20"/>
      <c r="K40" s="21"/>
      <c r="L40" s="22">
        <f>K40*H40</f>
        <v>0</v>
      </c>
      <c r="M40" s="10"/>
      <c r="O40" s="10"/>
      <c r="P40" s="10"/>
    </row>
    <row r="41" spans="1:16" s="11" customFormat="1" ht="86.4" x14ac:dyDescent="0.3">
      <c r="A41" s="8">
        <v>38</v>
      </c>
      <c r="B41" s="8" t="s">
        <v>129</v>
      </c>
      <c r="C41" s="14" t="s">
        <v>140</v>
      </c>
      <c r="D41" s="17" t="s">
        <v>141</v>
      </c>
      <c r="E41" s="24" t="s">
        <v>142</v>
      </c>
      <c r="F41" s="18" t="s">
        <v>143</v>
      </c>
      <c r="G41" s="19" t="s">
        <v>17</v>
      </c>
      <c r="H41" s="20">
        <v>10</v>
      </c>
      <c r="I41" s="20"/>
      <c r="J41" s="20"/>
      <c r="K41" s="21"/>
      <c r="L41" s="22">
        <f>K41*H41</f>
        <v>0</v>
      </c>
      <c r="M41" s="10"/>
      <c r="O41" s="10"/>
      <c r="P41" s="10"/>
    </row>
    <row r="42" spans="1:16" s="11" customFormat="1" ht="102.55" x14ac:dyDescent="0.3">
      <c r="A42" s="8">
        <v>39</v>
      </c>
      <c r="B42" s="8" t="s">
        <v>144</v>
      </c>
      <c r="C42" s="14" t="s">
        <v>145</v>
      </c>
      <c r="D42" s="36" t="s">
        <v>146</v>
      </c>
      <c r="E42" s="24" t="s">
        <v>147</v>
      </c>
      <c r="F42" s="18" t="s">
        <v>148</v>
      </c>
      <c r="G42" s="19" t="s">
        <v>17</v>
      </c>
      <c r="H42" s="20">
        <v>20</v>
      </c>
      <c r="I42" s="20"/>
      <c r="J42" s="20"/>
      <c r="K42" s="21"/>
      <c r="L42" s="22">
        <f t="shared" si="0"/>
        <v>0</v>
      </c>
      <c r="M42" s="10"/>
      <c r="O42" s="10"/>
      <c r="P42" s="10"/>
    </row>
    <row r="43" spans="1:16" s="11" customFormat="1" ht="73.75" x14ac:dyDescent="0.3">
      <c r="A43" s="8">
        <v>40</v>
      </c>
      <c r="B43" s="8" t="s">
        <v>149</v>
      </c>
      <c r="C43" s="14" t="s">
        <v>145</v>
      </c>
      <c r="D43" s="36" t="s">
        <v>150</v>
      </c>
      <c r="E43" s="24" t="s">
        <v>151</v>
      </c>
      <c r="F43" s="18" t="s">
        <v>152</v>
      </c>
      <c r="G43" s="19" t="s">
        <v>153</v>
      </c>
      <c r="H43" s="20">
        <v>1000</v>
      </c>
      <c r="I43" s="20"/>
      <c r="J43" s="20"/>
      <c r="K43" s="21"/>
      <c r="L43" s="22">
        <f t="shared" si="0"/>
        <v>0</v>
      </c>
      <c r="M43" s="10"/>
      <c r="O43" s="10"/>
      <c r="P43" s="10"/>
    </row>
    <row r="44" spans="1:16" s="11" customFormat="1" ht="73.75" x14ac:dyDescent="0.3">
      <c r="A44" s="8">
        <v>41</v>
      </c>
      <c r="B44" s="8" t="s">
        <v>149</v>
      </c>
      <c r="C44" s="14" t="s">
        <v>154</v>
      </c>
      <c r="D44" s="36" t="s">
        <v>155</v>
      </c>
      <c r="E44" s="24" t="s">
        <v>156</v>
      </c>
      <c r="F44" s="18" t="s">
        <v>157</v>
      </c>
      <c r="G44" s="19" t="s">
        <v>153</v>
      </c>
      <c r="H44" s="20">
        <v>1000</v>
      </c>
      <c r="I44" s="20"/>
      <c r="J44" s="20"/>
      <c r="K44" s="21"/>
      <c r="L44" s="22">
        <f t="shared" si="0"/>
        <v>0</v>
      </c>
      <c r="M44" s="10"/>
      <c r="O44" s="10"/>
      <c r="P44" s="10"/>
    </row>
    <row r="45" spans="1:16" s="11" customFormat="1" ht="73.75" x14ac:dyDescent="0.3">
      <c r="A45" s="8">
        <v>42</v>
      </c>
      <c r="B45" s="8" t="s">
        <v>149</v>
      </c>
      <c r="C45" s="14" t="s">
        <v>154</v>
      </c>
      <c r="D45" s="36" t="s">
        <v>158</v>
      </c>
      <c r="E45" s="24" t="s">
        <v>159</v>
      </c>
      <c r="F45" s="18" t="s">
        <v>160</v>
      </c>
      <c r="G45" s="19" t="s">
        <v>153</v>
      </c>
      <c r="H45" s="20">
        <v>1000</v>
      </c>
      <c r="I45" s="20"/>
      <c r="J45" s="20"/>
      <c r="K45" s="21"/>
      <c r="L45" s="22">
        <f t="shared" si="0"/>
        <v>0</v>
      </c>
      <c r="M45" s="10"/>
      <c r="O45" s="10"/>
      <c r="P45" s="10"/>
    </row>
    <row r="46" spans="1:16" s="11" customFormat="1" ht="73.75" x14ac:dyDescent="0.3">
      <c r="A46" s="8">
        <v>43</v>
      </c>
      <c r="B46" s="8" t="s">
        <v>149</v>
      </c>
      <c r="C46" s="14" t="s">
        <v>154</v>
      </c>
      <c r="D46" s="17" t="s">
        <v>161</v>
      </c>
      <c r="E46" s="24" t="s">
        <v>162</v>
      </c>
      <c r="F46" s="18" t="s">
        <v>163</v>
      </c>
      <c r="G46" s="19" t="s">
        <v>153</v>
      </c>
      <c r="H46" s="20">
        <v>1000</v>
      </c>
      <c r="I46" s="20"/>
      <c r="J46" s="20"/>
      <c r="K46" s="21"/>
      <c r="L46" s="22">
        <f t="shared" si="0"/>
        <v>0</v>
      </c>
      <c r="M46" s="10"/>
      <c r="O46" s="10"/>
      <c r="P46" s="10"/>
    </row>
    <row r="47" spans="1:16" s="11" customFormat="1" ht="88.15" x14ac:dyDescent="0.3">
      <c r="A47" s="8">
        <v>44</v>
      </c>
      <c r="B47" s="8" t="s">
        <v>149</v>
      </c>
      <c r="C47" s="14" t="s">
        <v>164</v>
      </c>
      <c r="D47" s="17" t="s">
        <v>165</v>
      </c>
      <c r="E47" s="24" t="s">
        <v>166</v>
      </c>
      <c r="F47" s="18" t="s">
        <v>167</v>
      </c>
      <c r="G47" s="19" t="s">
        <v>153</v>
      </c>
      <c r="H47" s="20">
        <v>500</v>
      </c>
      <c r="I47" s="20"/>
      <c r="J47" s="20"/>
      <c r="K47" s="21"/>
      <c r="L47" s="22">
        <f t="shared" si="0"/>
        <v>0</v>
      </c>
      <c r="M47" s="10"/>
      <c r="O47" s="10"/>
      <c r="P47" s="10"/>
    </row>
    <row r="48" spans="1:16" s="11" customFormat="1" ht="88.15" x14ac:dyDescent="0.3">
      <c r="A48" s="8">
        <v>45</v>
      </c>
      <c r="B48" s="8" t="s">
        <v>149</v>
      </c>
      <c r="C48" s="14" t="s">
        <v>164</v>
      </c>
      <c r="D48" s="17" t="s">
        <v>168</v>
      </c>
      <c r="E48" s="24" t="s">
        <v>169</v>
      </c>
      <c r="F48" s="18" t="s">
        <v>170</v>
      </c>
      <c r="G48" s="19" t="s">
        <v>153</v>
      </c>
      <c r="H48" s="20">
        <v>500</v>
      </c>
      <c r="I48" s="20"/>
      <c r="J48" s="20"/>
      <c r="K48" s="21"/>
      <c r="L48" s="22">
        <f t="shared" si="0"/>
        <v>0</v>
      </c>
      <c r="M48" s="10"/>
      <c r="O48" s="10"/>
      <c r="P48" s="10"/>
    </row>
    <row r="49" spans="1:16" s="11" customFormat="1" ht="86.4" x14ac:dyDescent="0.3">
      <c r="A49" s="8">
        <v>46</v>
      </c>
      <c r="B49" s="8" t="s">
        <v>149</v>
      </c>
      <c r="C49" s="14" t="s">
        <v>164</v>
      </c>
      <c r="D49" s="17" t="s">
        <v>171</v>
      </c>
      <c r="E49" s="24" t="s">
        <v>172</v>
      </c>
      <c r="F49" s="18" t="s">
        <v>173</v>
      </c>
      <c r="G49" s="19" t="s">
        <v>17</v>
      </c>
      <c r="H49" s="20">
        <v>7</v>
      </c>
      <c r="I49" s="20"/>
      <c r="J49" s="20"/>
      <c r="K49" s="21"/>
      <c r="L49" s="22">
        <f t="shared" si="0"/>
        <v>0</v>
      </c>
      <c r="M49" s="10"/>
      <c r="O49" s="10"/>
      <c r="P49" s="10"/>
    </row>
    <row r="50" spans="1:16" s="11" customFormat="1" ht="43.2" x14ac:dyDescent="0.3">
      <c r="A50" s="8">
        <v>47</v>
      </c>
      <c r="B50" s="8" t="s">
        <v>174</v>
      </c>
      <c r="C50" s="14" t="s">
        <v>175</v>
      </c>
      <c r="D50" s="17" t="s">
        <v>176</v>
      </c>
      <c r="E50" s="24" t="s">
        <v>177</v>
      </c>
      <c r="F50" s="18" t="s">
        <v>178</v>
      </c>
      <c r="G50" s="19" t="s">
        <v>17</v>
      </c>
      <c r="H50" s="20">
        <v>5</v>
      </c>
      <c r="I50" s="20"/>
      <c r="J50" s="20"/>
      <c r="K50" s="21"/>
      <c r="L50" s="22">
        <f t="shared" si="0"/>
        <v>0</v>
      </c>
      <c r="M50" s="10"/>
      <c r="O50" s="10"/>
      <c r="P50" s="10"/>
    </row>
    <row r="51" spans="1:16" s="11" customFormat="1" ht="57.6" x14ac:dyDescent="0.3">
      <c r="A51" s="8">
        <v>48</v>
      </c>
      <c r="B51" s="8" t="s">
        <v>174</v>
      </c>
      <c r="C51" s="14" t="s">
        <v>179</v>
      </c>
      <c r="D51" s="17" t="s">
        <v>180</v>
      </c>
      <c r="E51" s="24" t="s">
        <v>181</v>
      </c>
      <c r="F51" s="18" t="s">
        <v>182</v>
      </c>
      <c r="G51" s="19" t="s">
        <v>17</v>
      </c>
      <c r="H51" s="20">
        <v>3</v>
      </c>
      <c r="I51" s="20"/>
      <c r="J51" s="20"/>
      <c r="K51" s="21"/>
      <c r="L51" s="22">
        <f t="shared" si="0"/>
        <v>0</v>
      </c>
      <c r="M51" s="10"/>
      <c r="O51" s="10"/>
      <c r="P51" s="10"/>
    </row>
    <row r="52" spans="1:16" s="11" customFormat="1" ht="43.2" x14ac:dyDescent="0.3">
      <c r="A52" s="8">
        <v>49</v>
      </c>
      <c r="B52" s="8" t="s">
        <v>174</v>
      </c>
      <c r="C52" s="14" t="s">
        <v>183</v>
      </c>
      <c r="D52" s="17" t="s">
        <v>184</v>
      </c>
      <c r="E52" s="24" t="s">
        <v>185</v>
      </c>
      <c r="F52" s="18" t="s">
        <v>186</v>
      </c>
      <c r="G52" s="19" t="s">
        <v>17</v>
      </c>
      <c r="H52" s="20">
        <v>5</v>
      </c>
      <c r="I52" s="20"/>
      <c r="J52" s="20"/>
      <c r="K52" s="21"/>
      <c r="L52" s="22">
        <f t="shared" si="0"/>
        <v>0</v>
      </c>
      <c r="M52" s="10"/>
      <c r="O52" s="10"/>
      <c r="P52" s="10"/>
    </row>
    <row r="53" spans="1:16" s="11" customFormat="1" ht="72" x14ac:dyDescent="0.3">
      <c r="A53" s="8">
        <v>50</v>
      </c>
      <c r="B53" s="8" t="s">
        <v>174</v>
      </c>
      <c r="C53" s="14" t="s">
        <v>187</v>
      </c>
      <c r="D53" s="17" t="s">
        <v>187</v>
      </c>
      <c r="E53" s="24" t="s">
        <v>188</v>
      </c>
      <c r="F53" s="18" t="s">
        <v>189</v>
      </c>
      <c r="G53" s="19" t="s">
        <v>17</v>
      </c>
      <c r="H53" s="20">
        <v>5</v>
      </c>
      <c r="I53" s="20"/>
      <c r="J53" s="20"/>
      <c r="K53" s="21"/>
      <c r="L53" s="22">
        <f t="shared" si="0"/>
        <v>0</v>
      </c>
      <c r="M53" s="10"/>
      <c r="O53" s="10"/>
      <c r="P53" s="10"/>
    </row>
    <row r="54" spans="1:16" s="11" customFormat="1" ht="43.2" x14ac:dyDescent="0.3">
      <c r="A54" s="8">
        <v>51</v>
      </c>
      <c r="B54" s="8" t="s">
        <v>174</v>
      </c>
      <c r="C54" s="14" t="s">
        <v>190</v>
      </c>
      <c r="D54" s="17" t="s">
        <v>191</v>
      </c>
      <c r="E54" s="24" t="s">
        <v>192</v>
      </c>
      <c r="F54" s="19" t="s">
        <v>193</v>
      </c>
      <c r="G54" s="19" t="s">
        <v>17</v>
      </c>
      <c r="H54" s="20">
        <v>5</v>
      </c>
      <c r="I54" s="20"/>
      <c r="J54" s="20"/>
      <c r="K54" s="21"/>
      <c r="L54" s="22">
        <f t="shared" si="0"/>
        <v>0</v>
      </c>
      <c r="M54" s="10"/>
      <c r="O54" s="10"/>
      <c r="P54" s="10"/>
    </row>
    <row r="55" spans="1:16" s="11" customFormat="1" ht="43.2" x14ac:dyDescent="0.3">
      <c r="A55" s="8">
        <v>52</v>
      </c>
      <c r="B55" s="40" t="s">
        <v>174</v>
      </c>
      <c r="C55" s="41" t="s">
        <v>194</v>
      </c>
      <c r="D55" s="42" t="s">
        <v>195</v>
      </c>
      <c r="E55" s="24" t="s">
        <v>196</v>
      </c>
      <c r="F55" s="18" t="s">
        <v>197</v>
      </c>
      <c r="G55" s="19" t="s">
        <v>17</v>
      </c>
      <c r="H55" s="20">
        <v>10</v>
      </c>
      <c r="I55" s="20"/>
      <c r="J55" s="20"/>
      <c r="K55" s="21"/>
      <c r="L55" s="22">
        <f t="shared" ref="L55" si="12">K55*H55</f>
        <v>0</v>
      </c>
      <c r="M55" s="10"/>
      <c r="O55" s="10"/>
      <c r="P55" s="10"/>
    </row>
    <row r="56" spans="1:16" s="11" customFormat="1" ht="43.2" x14ac:dyDescent="0.3">
      <c r="A56" s="8">
        <v>53</v>
      </c>
      <c r="B56" s="40" t="s">
        <v>174</v>
      </c>
      <c r="C56" s="41" t="s">
        <v>194</v>
      </c>
      <c r="D56" s="42" t="s">
        <v>195</v>
      </c>
      <c r="E56" s="24" t="s">
        <v>198</v>
      </c>
      <c r="F56" s="18" t="s">
        <v>199</v>
      </c>
      <c r="G56" s="19" t="s">
        <v>17</v>
      </c>
      <c r="H56" s="20">
        <v>10</v>
      </c>
      <c r="I56" s="20"/>
      <c r="J56" s="20"/>
      <c r="K56" s="21"/>
      <c r="L56" s="22">
        <f t="shared" ref="L56:L57" si="13">K56*H56</f>
        <v>0</v>
      </c>
      <c r="M56" s="10"/>
      <c r="O56" s="10"/>
      <c r="P56" s="10"/>
    </row>
    <row r="57" spans="1:16" s="11" customFormat="1" ht="43.2" x14ac:dyDescent="0.3">
      <c r="A57" s="8">
        <v>54</v>
      </c>
      <c r="B57" s="40" t="s">
        <v>174</v>
      </c>
      <c r="C57" s="41" t="s">
        <v>194</v>
      </c>
      <c r="D57" s="42" t="s">
        <v>195</v>
      </c>
      <c r="E57" s="24" t="s">
        <v>200</v>
      </c>
      <c r="F57" s="18" t="s">
        <v>201</v>
      </c>
      <c r="G57" s="19" t="s">
        <v>17</v>
      </c>
      <c r="H57" s="20">
        <v>10</v>
      </c>
      <c r="I57" s="20"/>
      <c r="J57" s="20"/>
      <c r="K57" s="21"/>
      <c r="L57" s="22">
        <f t="shared" si="13"/>
        <v>0</v>
      </c>
      <c r="M57" s="10"/>
      <c r="O57" s="10"/>
      <c r="P57" s="10"/>
    </row>
    <row r="58" spans="1:16" s="11" customFormat="1" ht="43.2" x14ac:dyDescent="0.3">
      <c r="A58" s="8">
        <v>55</v>
      </c>
      <c r="B58" s="40" t="s">
        <v>174</v>
      </c>
      <c r="C58" s="41" t="s">
        <v>194</v>
      </c>
      <c r="D58" s="42" t="s">
        <v>195</v>
      </c>
      <c r="E58" s="24" t="s">
        <v>202</v>
      </c>
      <c r="F58" s="18" t="s">
        <v>203</v>
      </c>
      <c r="G58" s="19" t="s">
        <v>17</v>
      </c>
      <c r="H58" s="20">
        <v>10</v>
      </c>
      <c r="I58" s="20"/>
      <c r="J58" s="20"/>
      <c r="K58" s="21"/>
      <c r="L58" s="22">
        <f t="shared" ref="L58" si="14">K58*H58</f>
        <v>0</v>
      </c>
      <c r="M58" s="10"/>
      <c r="O58" s="10"/>
      <c r="P58" s="10"/>
    </row>
    <row r="59" spans="1:16" s="11" customFormat="1" ht="43.2" x14ac:dyDescent="0.3">
      <c r="A59" s="8">
        <v>56</v>
      </c>
      <c r="B59" s="40" t="s">
        <v>174</v>
      </c>
      <c r="C59" s="41" t="s">
        <v>194</v>
      </c>
      <c r="D59" s="42" t="s">
        <v>195</v>
      </c>
      <c r="E59" s="24" t="s">
        <v>204</v>
      </c>
      <c r="F59" s="18" t="s">
        <v>205</v>
      </c>
      <c r="G59" s="19" t="s">
        <v>17</v>
      </c>
      <c r="H59" s="20">
        <v>10</v>
      </c>
      <c r="I59" s="20"/>
      <c r="J59" s="20"/>
      <c r="K59" s="21"/>
      <c r="L59" s="22">
        <f t="shared" si="0"/>
        <v>0</v>
      </c>
      <c r="M59" s="10"/>
      <c r="O59" s="10"/>
      <c r="P59" s="10"/>
    </row>
    <row r="60" spans="1:16" s="11" customFormat="1" ht="43.2" x14ac:dyDescent="0.3">
      <c r="A60" s="8">
        <v>57</v>
      </c>
      <c r="B60" s="40" t="s">
        <v>174</v>
      </c>
      <c r="C60" s="41" t="s">
        <v>194</v>
      </c>
      <c r="D60" s="42" t="s">
        <v>195</v>
      </c>
      <c r="E60" s="24" t="s">
        <v>206</v>
      </c>
      <c r="F60" s="18" t="s">
        <v>207</v>
      </c>
      <c r="G60" s="19" t="s">
        <v>17</v>
      </c>
      <c r="H60" s="20">
        <v>10</v>
      </c>
      <c r="I60" s="20"/>
      <c r="J60" s="20"/>
      <c r="K60" s="21"/>
      <c r="L60" s="22">
        <f t="shared" ref="L60:L61" si="15">K60*H60</f>
        <v>0</v>
      </c>
      <c r="M60" s="10"/>
      <c r="O60" s="10"/>
      <c r="P60" s="10"/>
    </row>
    <row r="61" spans="1:16" s="11" customFormat="1" ht="43.2" x14ac:dyDescent="0.3">
      <c r="A61" s="8">
        <v>58</v>
      </c>
      <c r="B61" s="40" t="s">
        <v>174</v>
      </c>
      <c r="C61" s="41" t="s">
        <v>194</v>
      </c>
      <c r="D61" s="42" t="s">
        <v>195</v>
      </c>
      <c r="E61" s="24" t="s">
        <v>208</v>
      </c>
      <c r="F61" s="18" t="s">
        <v>209</v>
      </c>
      <c r="G61" s="19" t="s">
        <v>17</v>
      </c>
      <c r="H61" s="20">
        <v>10</v>
      </c>
      <c r="I61" s="20"/>
      <c r="J61" s="20"/>
      <c r="K61" s="21"/>
      <c r="L61" s="22">
        <f t="shared" si="15"/>
        <v>0</v>
      </c>
      <c r="M61" s="10"/>
      <c r="O61" s="10"/>
      <c r="P61" s="10"/>
    </row>
    <row r="62" spans="1:16" s="11" customFormat="1" ht="43.2" x14ac:dyDescent="0.3">
      <c r="A62" s="8">
        <v>59</v>
      </c>
      <c r="B62" s="40" t="s">
        <v>174</v>
      </c>
      <c r="C62" s="41" t="s">
        <v>194</v>
      </c>
      <c r="D62" s="42" t="s">
        <v>195</v>
      </c>
      <c r="E62" s="24" t="s">
        <v>210</v>
      </c>
      <c r="F62" s="18" t="s">
        <v>211</v>
      </c>
      <c r="G62" s="19" t="s">
        <v>17</v>
      </c>
      <c r="H62" s="20">
        <v>10</v>
      </c>
      <c r="I62" s="20"/>
      <c r="J62" s="20"/>
      <c r="K62" s="21"/>
      <c r="L62" s="22">
        <f t="shared" ref="L62" si="16">K62*H62</f>
        <v>0</v>
      </c>
      <c r="M62" s="10"/>
      <c r="O62" s="10"/>
      <c r="P62" s="10"/>
    </row>
    <row r="63" spans="1:16" s="11" customFormat="1" ht="57.6" x14ac:dyDescent="0.3">
      <c r="A63" s="8">
        <v>60</v>
      </c>
      <c r="B63" s="8" t="s">
        <v>212</v>
      </c>
      <c r="C63" s="8" t="s">
        <v>213</v>
      </c>
      <c r="D63" s="17" t="s">
        <v>214</v>
      </c>
      <c r="E63" s="34" t="s">
        <v>215</v>
      </c>
      <c r="F63" s="18" t="s">
        <v>216</v>
      </c>
      <c r="G63" s="19" t="s">
        <v>17</v>
      </c>
      <c r="H63" s="20">
        <v>5</v>
      </c>
      <c r="I63" s="20"/>
      <c r="J63" s="20"/>
      <c r="K63" s="21"/>
      <c r="L63" s="22">
        <f>K63*H63</f>
        <v>0</v>
      </c>
      <c r="M63" s="10"/>
      <c r="O63" s="10"/>
      <c r="P63" s="10"/>
    </row>
    <row r="64" spans="1:16" s="11" customFormat="1" ht="86.4" x14ac:dyDescent="0.3">
      <c r="A64" s="8">
        <v>61</v>
      </c>
      <c r="B64" s="8" t="s">
        <v>212</v>
      </c>
      <c r="C64" s="8" t="s">
        <v>213</v>
      </c>
      <c r="D64" s="17" t="s">
        <v>217</v>
      </c>
      <c r="E64" s="34" t="s">
        <v>218</v>
      </c>
      <c r="F64" s="18" t="s">
        <v>219</v>
      </c>
      <c r="G64" s="19" t="s">
        <v>17</v>
      </c>
      <c r="H64" s="20">
        <v>5</v>
      </c>
      <c r="I64" s="20"/>
      <c r="J64" s="20"/>
      <c r="K64" s="21"/>
      <c r="L64" s="22">
        <f>K64*H64</f>
        <v>0</v>
      </c>
      <c r="M64" s="10"/>
      <c r="O64" s="10"/>
      <c r="P64" s="10"/>
    </row>
    <row r="65" spans="1:16" s="11" customFormat="1" ht="28.8" x14ac:dyDescent="0.3">
      <c r="A65" s="8">
        <v>62</v>
      </c>
      <c r="B65" s="8" t="s">
        <v>212</v>
      </c>
      <c r="C65" s="35" t="s">
        <v>220</v>
      </c>
      <c r="D65" s="17" t="s">
        <v>221</v>
      </c>
      <c r="E65" s="34" t="s">
        <v>222</v>
      </c>
      <c r="F65" s="18" t="s">
        <v>223</v>
      </c>
      <c r="G65" s="19" t="s">
        <v>17</v>
      </c>
      <c r="H65" s="20">
        <v>5</v>
      </c>
      <c r="I65" s="20"/>
      <c r="J65" s="20"/>
      <c r="K65" s="21"/>
      <c r="L65" s="22">
        <f>K65*H65</f>
        <v>0</v>
      </c>
      <c r="M65" s="10"/>
      <c r="O65" s="10"/>
      <c r="P65" s="10"/>
    </row>
    <row r="66" spans="1:16" s="11" customFormat="1" ht="28.8" x14ac:dyDescent="0.3">
      <c r="A66" s="8">
        <v>63</v>
      </c>
      <c r="B66" s="8" t="s">
        <v>212</v>
      </c>
      <c r="C66" s="35" t="s">
        <v>224</v>
      </c>
      <c r="D66" s="17" t="s">
        <v>225</v>
      </c>
      <c r="E66" s="34" t="s">
        <v>226</v>
      </c>
      <c r="F66" s="18" t="s">
        <v>227</v>
      </c>
      <c r="G66" s="19" t="s">
        <v>153</v>
      </c>
      <c r="H66" s="20">
        <v>100</v>
      </c>
      <c r="I66" s="20"/>
      <c r="J66" s="20"/>
      <c r="K66" s="21"/>
      <c r="L66" s="22">
        <f>K66*H66</f>
        <v>0</v>
      </c>
      <c r="M66" s="10"/>
      <c r="O66" s="10"/>
      <c r="P66" s="10"/>
    </row>
    <row r="67" spans="1:16" s="11" customFormat="1" ht="28.8" x14ac:dyDescent="0.3">
      <c r="A67" s="8">
        <v>64</v>
      </c>
      <c r="B67" s="8" t="s">
        <v>212</v>
      </c>
      <c r="C67" s="35" t="s">
        <v>228</v>
      </c>
      <c r="D67" s="17" t="s">
        <v>229</v>
      </c>
      <c r="E67" s="34" t="s">
        <v>230</v>
      </c>
      <c r="F67" s="18" t="s">
        <v>231</v>
      </c>
      <c r="G67" s="19" t="s">
        <v>17</v>
      </c>
      <c r="H67" s="20">
        <v>20</v>
      </c>
      <c r="I67" s="20"/>
      <c r="J67" s="20"/>
      <c r="K67" s="21"/>
      <c r="L67" s="22">
        <f t="shared" ref="L67" si="17">K67*H67</f>
        <v>0</v>
      </c>
      <c r="M67" s="10"/>
      <c r="O67" s="10"/>
      <c r="P67" s="10"/>
    </row>
    <row r="68" spans="1:16" s="11" customFormat="1" ht="28.8" x14ac:dyDescent="0.3">
      <c r="A68" s="8">
        <v>65</v>
      </c>
      <c r="B68" s="8" t="s">
        <v>212</v>
      </c>
      <c r="C68" s="35" t="s">
        <v>228</v>
      </c>
      <c r="D68" s="17" t="s">
        <v>232</v>
      </c>
      <c r="E68" s="34" t="s">
        <v>233</v>
      </c>
      <c r="F68" s="18" t="s">
        <v>234</v>
      </c>
      <c r="G68" s="19" t="s">
        <v>17</v>
      </c>
      <c r="H68" s="20">
        <v>20</v>
      </c>
      <c r="I68" s="20"/>
      <c r="J68" s="20"/>
      <c r="K68" s="21"/>
      <c r="L68" s="22">
        <f>K68*H68</f>
        <v>0</v>
      </c>
      <c r="M68" s="10"/>
      <c r="O68" s="10"/>
      <c r="P68" s="10"/>
    </row>
    <row r="69" spans="1:16" s="33" customFormat="1" ht="409.55" x14ac:dyDescent="0.3">
      <c r="A69" s="8">
        <v>66</v>
      </c>
      <c r="B69" s="25" t="s">
        <v>235</v>
      </c>
      <c r="C69" s="26" t="s">
        <v>236</v>
      </c>
      <c r="D69" s="27" t="s">
        <v>236</v>
      </c>
      <c r="E69" s="28" t="s">
        <v>237</v>
      </c>
      <c r="F69" s="29" t="s">
        <v>238</v>
      </c>
      <c r="G69" s="19" t="s">
        <v>17</v>
      </c>
      <c r="H69" s="20">
        <v>5</v>
      </c>
      <c r="I69" s="30"/>
      <c r="J69" s="30"/>
      <c r="K69" s="31"/>
      <c r="L69" s="22">
        <f t="shared" ref="L69:L72" si="18">K69*H69</f>
        <v>0</v>
      </c>
      <c r="M69" s="32"/>
      <c r="O69" s="32"/>
      <c r="P69" s="32"/>
    </row>
    <row r="70" spans="1:16" s="11" customFormat="1" ht="100.8" x14ac:dyDescent="0.3">
      <c r="A70" s="8">
        <v>67</v>
      </c>
      <c r="B70" s="25" t="s">
        <v>235</v>
      </c>
      <c r="C70" s="26" t="s">
        <v>239</v>
      </c>
      <c r="D70" s="17" t="s">
        <v>239</v>
      </c>
      <c r="E70" s="24" t="s">
        <v>240</v>
      </c>
      <c r="F70" s="18" t="s">
        <v>241</v>
      </c>
      <c r="G70" s="19" t="s">
        <v>17</v>
      </c>
      <c r="H70" s="20">
        <v>5</v>
      </c>
      <c r="I70" s="20"/>
      <c r="J70" s="20"/>
      <c r="K70" s="21"/>
      <c r="L70" s="22">
        <f t="shared" si="18"/>
        <v>0</v>
      </c>
      <c r="M70" s="10"/>
      <c r="O70" s="10"/>
      <c r="P70" s="10"/>
    </row>
    <row r="71" spans="1:16" s="11" customFormat="1" ht="86.4" x14ac:dyDescent="0.3">
      <c r="A71" s="8">
        <v>68</v>
      </c>
      <c r="B71" s="25" t="s">
        <v>235</v>
      </c>
      <c r="C71" s="14" t="s">
        <v>242</v>
      </c>
      <c r="D71" s="17" t="s">
        <v>242</v>
      </c>
      <c r="E71" s="24" t="s">
        <v>243</v>
      </c>
      <c r="F71" s="18" t="s">
        <v>244</v>
      </c>
      <c r="G71" s="19" t="s">
        <v>17</v>
      </c>
      <c r="H71" s="20">
        <v>2</v>
      </c>
      <c r="I71" s="20"/>
      <c r="J71" s="20"/>
      <c r="K71" s="21"/>
      <c r="L71" s="22">
        <f t="shared" si="18"/>
        <v>0</v>
      </c>
      <c r="M71" s="10"/>
      <c r="O71" s="10"/>
      <c r="P71" s="10"/>
    </row>
    <row r="72" spans="1:16" s="11" customFormat="1" ht="57.6" x14ac:dyDescent="0.3">
      <c r="A72" s="8">
        <v>69</v>
      </c>
      <c r="B72" s="25" t="s">
        <v>235</v>
      </c>
      <c r="C72" s="14" t="s">
        <v>245</v>
      </c>
      <c r="D72" s="17" t="s">
        <v>245</v>
      </c>
      <c r="E72" s="24" t="s">
        <v>246</v>
      </c>
      <c r="F72" s="18" t="s">
        <v>247</v>
      </c>
      <c r="G72" s="19" t="s">
        <v>17</v>
      </c>
      <c r="H72" s="20">
        <v>2</v>
      </c>
      <c r="I72" s="20"/>
      <c r="J72" s="20"/>
      <c r="K72" s="21"/>
      <c r="L72" s="22">
        <f t="shared" si="18"/>
        <v>0</v>
      </c>
      <c r="M72" s="10"/>
      <c r="O72" s="10"/>
      <c r="P72" s="10"/>
    </row>
    <row r="73" spans="1:16" s="11" customFormat="1" ht="48.85" customHeight="1" x14ac:dyDescent="0.3">
      <c r="A73" s="8">
        <v>70</v>
      </c>
      <c r="B73" s="25" t="s">
        <v>248</v>
      </c>
      <c r="C73" s="14" t="s">
        <v>249</v>
      </c>
      <c r="D73" s="17" t="s">
        <v>249</v>
      </c>
      <c r="E73" s="24" t="s">
        <v>250</v>
      </c>
      <c r="F73" s="18" t="s">
        <v>251</v>
      </c>
      <c r="G73" s="19" t="s">
        <v>17</v>
      </c>
      <c r="H73" s="20">
        <v>100</v>
      </c>
      <c r="I73" s="20"/>
      <c r="J73" s="20"/>
      <c r="K73" s="21"/>
      <c r="L73" s="22">
        <f t="shared" ref="L73:L76" si="19">K73*H73</f>
        <v>0</v>
      </c>
      <c r="M73" s="10"/>
      <c r="O73" s="10"/>
      <c r="P73" s="10"/>
    </row>
    <row r="74" spans="1:16" s="11" customFormat="1" ht="135.1" customHeight="1" x14ac:dyDescent="0.3">
      <c r="A74" s="8">
        <v>71</v>
      </c>
      <c r="B74" s="25" t="s">
        <v>248</v>
      </c>
      <c r="C74" s="14" t="s">
        <v>252</v>
      </c>
      <c r="D74" s="17" t="s">
        <v>252</v>
      </c>
      <c r="E74" s="44" t="s">
        <v>253</v>
      </c>
      <c r="F74" s="18" t="s">
        <v>254</v>
      </c>
      <c r="G74" s="19" t="s">
        <v>17</v>
      </c>
      <c r="H74" s="20">
        <v>3</v>
      </c>
      <c r="I74" s="20"/>
      <c r="J74" s="20"/>
      <c r="K74" s="21"/>
      <c r="L74" s="22">
        <f t="shared" si="19"/>
        <v>0</v>
      </c>
      <c r="M74" s="10"/>
      <c r="O74" s="10"/>
      <c r="P74" s="10"/>
    </row>
    <row r="75" spans="1:16" s="11" customFormat="1" ht="129.6" x14ac:dyDescent="0.3">
      <c r="A75" s="8">
        <v>72</v>
      </c>
      <c r="B75" s="25" t="s">
        <v>248</v>
      </c>
      <c r="C75" s="14" t="s">
        <v>255</v>
      </c>
      <c r="D75" s="17" t="s">
        <v>255</v>
      </c>
      <c r="E75" s="44" t="s">
        <v>256</v>
      </c>
      <c r="F75" s="18" t="s">
        <v>257</v>
      </c>
      <c r="G75" s="19" t="s">
        <v>17</v>
      </c>
      <c r="H75" s="20">
        <v>2</v>
      </c>
      <c r="I75" s="20"/>
      <c r="J75" s="20"/>
      <c r="K75" s="21"/>
      <c r="L75" s="22">
        <f t="shared" si="19"/>
        <v>0</v>
      </c>
      <c r="M75" s="10"/>
      <c r="O75" s="10"/>
      <c r="P75" s="10"/>
    </row>
    <row r="76" spans="1:16" s="11" customFormat="1" ht="94.5" customHeight="1" x14ac:dyDescent="0.3">
      <c r="A76" s="8">
        <v>73</v>
      </c>
      <c r="B76" s="25" t="s">
        <v>248</v>
      </c>
      <c r="C76" s="14" t="s">
        <v>258</v>
      </c>
      <c r="D76" s="17" t="s">
        <v>258</v>
      </c>
      <c r="E76" s="44" t="s">
        <v>259</v>
      </c>
      <c r="F76" s="46" t="s">
        <v>260</v>
      </c>
      <c r="G76" s="19" t="s">
        <v>17</v>
      </c>
      <c r="H76" s="20">
        <v>4</v>
      </c>
      <c r="I76" s="20"/>
      <c r="J76" s="20"/>
      <c r="K76" s="21"/>
      <c r="L76" s="22">
        <f t="shared" si="19"/>
        <v>0</v>
      </c>
      <c r="M76" s="10"/>
      <c r="O76" s="10"/>
      <c r="P76" s="10"/>
    </row>
    <row r="77" spans="1:16" s="11" customFormat="1" ht="89.15" customHeight="1" x14ac:dyDescent="0.3">
      <c r="A77" s="8">
        <v>74</v>
      </c>
      <c r="B77" s="25" t="s">
        <v>261</v>
      </c>
      <c r="C77" s="14" t="s">
        <v>262</v>
      </c>
      <c r="D77" s="17" t="s">
        <v>262</v>
      </c>
      <c r="E77" s="45" t="s">
        <v>263</v>
      </c>
      <c r="F77" s="18" t="s">
        <v>264</v>
      </c>
      <c r="G77" s="19" t="s">
        <v>17</v>
      </c>
      <c r="H77" s="20">
        <v>10</v>
      </c>
      <c r="I77" s="20"/>
      <c r="J77" s="20"/>
      <c r="K77" s="21"/>
      <c r="L77" s="22">
        <f t="shared" ref="L77:L85" si="20">K77*H77</f>
        <v>0</v>
      </c>
      <c r="M77" s="10"/>
      <c r="O77" s="10"/>
      <c r="P77" s="10"/>
    </row>
    <row r="78" spans="1:16" s="11" customFormat="1" ht="85" customHeight="1" x14ac:dyDescent="0.3">
      <c r="A78" s="8">
        <v>75</v>
      </c>
      <c r="B78" s="25" t="s">
        <v>261</v>
      </c>
      <c r="C78" s="14" t="s">
        <v>265</v>
      </c>
      <c r="D78" s="17" t="s">
        <v>265</v>
      </c>
      <c r="E78" s="24" t="s">
        <v>266</v>
      </c>
      <c r="F78" s="18" t="s">
        <v>267</v>
      </c>
      <c r="G78" s="19" t="s">
        <v>17</v>
      </c>
      <c r="H78" s="20">
        <v>20</v>
      </c>
      <c r="I78" s="20"/>
      <c r="J78" s="20"/>
      <c r="K78" s="21"/>
      <c r="L78" s="22">
        <f t="shared" si="20"/>
        <v>0</v>
      </c>
      <c r="M78" s="10"/>
      <c r="O78" s="10"/>
      <c r="P78" s="10"/>
    </row>
    <row r="79" spans="1:16" s="11" customFormat="1" ht="83.1" customHeight="1" x14ac:dyDescent="0.3">
      <c r="A79" s="8">
        <v>76</v>
      </c>
      <c r="B79" s="25" t="s">
        <v>261</v>
      </c>
      <c r="C79" s="14" t="s">
        <v>268</v>
      </c>
      <c r="D79" s="17" t="s">
        <v>269</v>
      </c>
      <c r="E79" s="24" t="s">
        <v>270</v>
      </c>
      <c r="F79" s="18" t="s">
        <v>271</v>
      </c>
      <c r="G79" s="19" t="s">
        <v>17</v>
      </c>
      <c r="H79" s="20">
        <v>10</v>
      </c>
      <c r="I79" s="20"/>
      <c r="J79" s="20"/>
      <c r="K79" s="21"/>
      <c r="L79" s="22">
        <f t="shared" si="20"/>
        <v>0</v>
      </c>
      <c r="M79" s="10"/>
      <c r="O79" s="10"/>
      <c r="P79" s="10"/>
    </row>
    <row r="80" spans="1:16" s="11" customFormat="1" ht="83.1" customHeight="1" x14ac:dyDescent="0.3">
      <c r="A80" s="8">
        <v>77</v>
      </c>
      <c r="B80" s="25" t="s">
        <v>261</v>
      </c>
      <c r="C80" s="14" t="s">
        <v>272</v>
      </c>
      <c r="D80" s="17" t="s">
        <v>273</v>
      </c>
      <c r="E80" s="24" t="s">
        <v>274</v>
      </c>
      <c r="F80" s="18" t="s">
        <v>275</v>
      </c>
      <c r="G80" s="19" t="s">
        <v>17</v>
      </c>
      <c r="H80" s="20">
        <v>10</v>
      </c>
      <c r="I80" s="20"/>
      <c r="J80" s="20"/>
      <c r="K80" s="21"/>
      <c r="L80" s="22">
        <f t="shared" si="20"/>
        <v>0</v>
      </c>
      <c r="M80" s="10"/>
      <c r="O80" s="10"/>
      <c r="P80" s="10"/>
    </row>
    <row r="81" spans="1:16" s="11" customFormat="1" ht="86.4" x14ac:dyDescent="0.3">
      <c r="A81" s="8">
        <v>78</v>
      </c>
      <c r="B81" s="25" t="s">
        <v>261</v>
      </c>
      <c r="C81" s="14" t="s">
        <v>276</v>
      </c>
      <c r="D81" s="17" t="s">
        <v>276</v>
      </c>
      <c r="E81" s="24" t="s">
        <v>277</v>
      </c>
      <c r="F81" s="18" t="s">
        <v>278</v>
      </c>
      <c r="G81" s="19" t="s">
        <v>17</v>
      </c>
      <c r="H81" s="20">
        <v>10</v>
      </c>
      <c r="I81" s="20"/>
      <c r="J81" s="20"/>
      <c r="K81" s="21"/>
      <c r="L81" s="22">
        <f t="shared" si="20"/>
        <v>0</v>
      </c>
      <c r="M81" s="10"/>
      <c r="O81" s="10"/>
      <c r="P81" s="10"/>
    </row>
    <row r="82" spans="1:16" s="11" customFormat="1" ht="86.15" customHeight="1" x14ac:dyDescent="0.3">
      <c r="A82" s="8">
        <v>79</v>
      </c>
      <c r="B82" s="25" t="s">
        <v>261</v>
      </c>
      <c r="C82" s="14" t="s">
        <v>279</v>
      </c>
      <c r="D82" s="17" t="s">
        <v>279</v>
      </c>
      <c r="E82" s="24" t="s">
        <v>280</v>
      </c>
      <c r="F82" s="18" t="s">
        <v>281</v>
      </c>
      <c r="G82" s="19" t="s">
        <v>17</v>
      </c>
      <c r="H82" s="20">
        <v>10</v>
      </c>
      <c r="I82" s="20"/>
      <c r="J82" s="20"/>
      <c r="K82" s="21"/>
      <c r="L82" s="22">
        <f t="shared" si="20"/>
        <v>0</v>
      </c>
      <c r="M82" s="10"/>
      <c r="O82" s="10"/>
      <c r="P82" s="10"/>
    </row>
    <row r="83" spans="1:16" s="11" customFormat="1" ht="105.55" customHeight="1" x14ac:dyDescent="0.3">
      <c r="A83" s="8">
        <v>80</v>
      </c>
      <c r="B83" s="25" t="s">
        <v>261</v>
      </c>
      <c r="C83" s="14" t="s">
        <v>282</v>
      </c>
      <c r="D83" s="17" t="s">
        <v>282</v>
      </c>
      <c r="E83" s="24" t="s">
        <v>283</v>
      </c>
      <c r="F83" s="18" t="s">
        <v>284</v>
      </c>
      <c r="G83" s="19" t="s">
        <v>17</v>
      </c>
      <c r="H83" s="20">
        <v>10</v>
      </c>
      <c r="I83" s="20"/>
      <c r="J83" s="20"/>
      <c r="K83" s="21"/>
      <c r="L83" s="22">
        <f t="shared" si="20"/>
        <v>0</v>
      </c>
      <c r="M83" s="10"/>
      <c r="O83" s="10"/>
      <c r="P83" s="10"/>
    </row>
    <row r="84" spans="1:16" s="11" customFormat="1" ht="109.45" customHeight="1" x14ac:dyDescent="0.3">
      <c r="A84" s="8">
        <v>81</v>
      </c>
      <c r="B84" s="25" t="s">
        <v>261</v>
      </c>
      <c r="C84" s="14" t="s">
        <v>282</v>
      </c>
      <c r="D84" s="17" t="s">
        <v>282</v>
      </c>
      <c r="E84" s="24" t="s">
        <v>285</v>
      </c>
      <c r="F84" s="18" t="s">
        <v>286</v>
      </c>
      <c r="G84" s="19" t="s">
        <v>17</v>
      </c>
      <c r="H84" s="20">
        <v>10</v>
      </c>
      <c r="I84" s="20"/>
      <c r="J84" s="20"/>
      <c r="K84" s="21"/>
      <c r="L84" s="22">
        <f t="shared" si="20"/>
        <v>0</v>
      </c>
      <c r="M84" s="10"/>
      <c r="O84" s="10"/>
      <c r="P84" s="10"/>
    </row>
    <row r="85" spans="1:16" s="11" customFormat="1" ht="113.5" customHeight="1" x14ac:dyDescent="0.3">
      <c r="A85" s="8">
        <v>82</v>
      </c>
      <c r="B85" s="25" t="s">
        <v>261</v>
      </c>
      <c r="C85" s="14" t="s">
        <v>282</v>
      </c>
      <c r="D85" s="17" t="s">
        <v>282</v>
      </c>
      <c r="E85" s="24" t="s">
        <v>287</v>
      </c>
      <c r="F85" s="18" t="s">
        <v>288</v>
      </c>
      <c r="G85" s="19" t="s">
        <v>17</v>
      </c>
      <c r="H85" s="20">
        <v>10</v>
      </c>
      <c r="I85" s="20"/>
      <c r="J85" s="20"/>
      <c r="K85" s="21"/>
      <c r="L85" s="22">
        <f t="shared" si="20"/>
        <v>0</v>
      </c>
      <c r="M85" s="10"/>
      <c r="O85" s="10"/>
      <c r="P85" s="10"/>
    </row>
    <row r="86" spans="1:16" x14ac:dyDescent="0.3">
      <c r="A86" s="58" t="s">
        <v>289</v>
      </c>
      <c r="B86" s="59"/>
      <c r="C86" s="59"/>
      <c r="D86" s="59"/>
      <c r="E86" s="59"/>
      <c r="F86" s="59"/>
      <c r="G86" s="59"/>
      <c r="H86" s="59"/>
      <c r="I86" s="59"/>
      <c r="J86" s="59"/>
      <c r="K86" s="60"/>
      <c r="L86" s="5">
        <f>SUM(L4:L76)</f>
        <v>0</v>
      </c>
    </row>
    <row r="87" spans="1:16" x14ac:dyDescent="0.3">
      <c r="A87" s="6"/>
      <c r="B87" s="6"/>
      <c r="C87" s="6"/>
      <c r="D87" s="38"/>
      <c r="E87" s="6"/>
      <c r="F87" s="6"/>
      <c r="G87" s="6"/>
      <c r="H87" s="6"/>
      <c r="I87" s="6"/>
      <c r="J87" s="6"/>
      <c r="K87" s="6"/>
      <c r="L87" s="7"/>
    </row>
    <row r="88" spans="1:16" ht="16.7" thickBot="1" x14ac:dyDescent="0.35">
      <c r="D88" s="39"/>
      <c r="E88" s="3"/>
      <c r="F88" s="3"/>
    </row>
    <row r="89" spans="1:16" s="47" customFormat="1" ht="16" customHeight="1" thickBot="1" x14ac:dyDescent="0.35">
      <c r="A89" s="52" t="s">
        <v>290</v>
      </c>
      <c r="B89" s="53"/>
      <c r="C89" s="53"/>
      <c r="D89" s="53"/>
      <c r="E89" s="53"/>
      <c r="F89" s="53"/>
      <c r="G89" s="53"/>
      <c r="H89" s="53"/>
      <c r="I89" s="54"/>
      <c r="J89" s="62" t="s">
        <v>291</v>
      </c>
      <c r="K89" s="63"/>
    </row>
    <row r="90" spans="1:16" s="47" customFormat="1" ht="15" thickBot="1" x14ac:dyDescent="0.35">
      <c r="A90" s="55" t="s">
        <v>292</v>
      </c>
      <c r="B90" s="56"/>
      <c r="C90" s="56"/>
      <c r="D90" s="56"/>
      <c r="E90" s="56"/>
      <c r="F90" s="56"/>
      <c r="G90" s="56"/>
      <c r="H90" s="56"/>
      <c r="I90" s="57"/>
      <c r="J90" s="64">
        <v>0</v>
      </c>
      <c r="K90" s="65"/>
    </row>
    <row r="91" spans="1:16" s="47" customFormat="1" ht="15" thickBot="1" x14ac:dyDescent="0.35">
      <c r="A91" s="55" t="s">
        <v>293</v>
      </c>
      <c r="B91" s="56"/>
      <c r="C91" s="56"/>
      <c r="D91" s="56"/>
      <c r="E91" s="56"/>
      <c r="F91" s="56"/>
      <c r="G91" s="56"/>
      <c r="H91" s="56"/>
      <c r="I91" s="57"/>
      <c r="J91" s="64">
        <v>0</v>
      </c>
      <c r="K91" s="65"/>
    </row>
    <row r="92" spans="1:16" s="47" customFormat="1" x14ac:dyDescent="0.3">
      <c r="A92" s="48"/>
      <c r="B92" s="48"/>
      <c r="C92" s="48"/>
      <c r="D92" s="49"/>
      <c r="E92" s="49"/>
      <c r="F92" s="49"/>
      <c r="G92" s="49"/>
      <c r="H92" s="49"/>
      <c r="I92" s="49"/>
      <c r="J92" s="49"/>
      <c r="K92" s="49"/>
    </row>
    <row r="93" spans="1:16" s="47" customFormat="1" ht="27.25" customHeight="1" x14ac:dyDescent="0.3">
      <c r="A93" s="51" t="s">
        <v>294</v>
      </c>
      <c r="B93" s="51"/>
      <c r="C93" s="51"/>
      <c r="D93" s="51"/>
      <c r="E93" s="51"/>
      <c r="F93" s="51"/>
      <c r="G93" s="51"/>
      <c r="H93" s="51"/>
      <c r="I93" s="51"/>
      <c r="J93" s="51"/>
      <c r="K93" s="51"/>
    </row>
    <row r="94" spans="1:16" s="47" customFormat="1" ht="15" customHeight="1" x14ac:dyDescent="0.3">
      <c r="A94" s="51" t="s">
        <v>295</v>
      </c>
      <c r="B94" s="51"/>
      <c r="C94" s="51"/>
      <c r="D94" s="51"/>
      <c r="E94" s="51"/>
      <c r="F94" s="51"/>
      <c r="G94" s="51"/>
      <c r="H94" s="51"/>
      <c r="I94" s="51"/>
      <c r="J94" s="51"/>
      <c r="K94" s="51"/>
    </row>
    <row r="95" spans="1:16" s="47" customFormat="1" ht="15" customHeight="1" x14ac:dyDescent="0.3">
      <c r="A95" s="51" t="s">
        <v>296</v>
      </c>
      <c r="B95" s="51"/>
      <c r="C95" s="51"/>
      <c r="D95" s="51"/>
      <c r="E95" s="51"/>
      <c r="F95" s="51"/>
      <c r="G95" s="51"/>
      <c r="H95" s="51"/>
      <c r="I95" s="51"/>
      <c r="J95" s="51"/>
      <c r="K95" s="51"/>
    </row>
    <row r="96" spans="1:16" s="47" customFormat="1" x14ac:dyDescent="0.3">
      <c r="A96" s="51" t="s">
        <v>297</v>
      </c>
      <c r="B96" s="51"/>
      <c r="C96" s="51"/>
      <c r="D96" s="51"/>
      <c r="E96" s="51"/>
      <c r="F96" s="51"/>
      <c r="G96" s="51"/>
      <c r="H96" s="51"/>
      <c r="I96" s="51"/>
      <c r="J96" s="51"/>
      <c r="K96" s="51"/>
    </row>
  </sheetData>
  <mergeCells count="12">
    <mergeCell ref="A86:K86"/>
    <mergeCell ref="A2:L2"/>
    <mergeCell ref="J89:K89"/>
    <mergeCell ref="J90:K90"/>
    <mergeCell ref="J91:K91"/>
    <mergeCell ref="A93:K93"/>
    <mergeCell ref="A94:K94"/>
    <mergeCell ref="A95:K95"/>
    <mergeCell ref="A96:K96"/>
    <mergeCell ref="A89:I89"/>
    <mergeCell ref="A90:I90"/>
    <mergeCell ref="A91:I91"/>
  </mergeCells>
  <pageMargins left="0.78740157480314965" right="0.59055118110236227" top="0.59055118110236227" bottom="0.59055118110236227" header="0.31496062992125984" footer="0.31496062992125984"/>
  <pageSetup paperSize="9" scale="53"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692B0DE4C0C84BA58FAC8A9860F602" ma:contentTypeVersion="17" ma:contentTypeDescription="Create a new document." ma:contentTypeScope="" ma:versionID="2ad538f926ab32bdb354339f7d2053a6">
  <xsd:schema xmlns:xsd="http://www.w3.org/2001/XMLSchema" xmlns:xs="http://www.w3.org/2001/XMLSchema" xmlns:p="http://schemas.microsoft.com/office/2006/metadata/properties" xmlns:ns2="e3ce96ac-6dd7-453f-bb0d-c6ed4ddc1f6d" xmlns:ns3="d9f7e749-75e3-496a-bf5a-9ead1d2b042d" targetNamespace="http://schemas.microsoft.com/office/2006/metadata/properties" ma:root="true" ma:fieldsID="fca2bf8ebdc5a9134bddf84856979061" ns2:_="" ns3:_="">
    <xsd:import namespace="e3ce96ac-6dd7-453f-bb0d-c6ed4ddc1f6d"/>
    <xsd:import namespace="d9f7e749-75e3-496a-bf5a-9ead1d2b042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element ref="ns2:MediaLengthInSeconds" minOccurs="0"/>
                <xsd:element ref="ns2:MediaServiceLocation" minOccurs="0"/>
                <xsd:element ref="ns3:SharedWithUsers" minOccurs="0"/>
                <xsd:element ref="ns3:SharedWithDetail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ce96ac-6dd7-453f-bb0d-c6ed4ddc1f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Data" ma:index="23" nillable="true" ma:displayName="Data" ma:format="DateOnly" ma:internalName="Data">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7e749-75e3-496a-bf5a-9ead1d2b042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97fd7c-6a93-4c0a-bc94-cdd232518d15}" ma:internalName="TaxCatchAll" ma:showField="CatchAllData" ma:web="d9f7e749-75e3-496a-bf5a-9ead1d2b042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9f7e749-75e3-496a-bf5a-9ead1d2b042d" xsi:nil="true"/>
    <Data xmlns="e3ce96ac-6dd7-453f-bb0d-c6ed4ddc1f6d" xsi:nil="true"/>
    <lcf76f155ced4ddcb4097134ff3c332f xmlns="e3ce96ac-6dd7-453f-bb0d-c6ed4ddc1f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6A1DA8-0239-4F79-9849-03272785F521}">
  <ds:schemaRefs>
    <ds:schemaRef ds:uri="http://schemas.microsoft.com/sharepoint/v3/contenttype/forms"/>
  </ds:schemaRefs>
</ds:datastoreItem>
</file>

<file path=customXml/itemProps2.xml><?xml version="1.0" encoding="utf-8"?>
<ds:datastoreItem xmlns:ds="http://schemas.openxmlformats.org/officeDocument/2006/customXml" ds:itemID="{C3752FC4-7883-468E-9AD1-A9432D231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ce96ac-6dd7-453f-bb0d-c6ed4ddc1f6d"/>
    <ds:schemaRef ds:uri="d9f7e749-75e3-496a-bf5a-9ead1d2b0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DB6F4A-7919-4BB7-8A3F-9E132D1F5E5F}">
  <ds:schemaRefs>
    <ds:schemaRef ds:uri="http://schemas.microsoft.com/office/2006/metadata/properties"/>
    <ds:schemaRef ds:uri="http://schemas.microsoft.com/office/infopath/2007/PartnerControls"/>
    <ds:schemaRef ds:uri="d9f7e749-75e3-496a-bf5a-9ead1d2b042d"/>
    <ds:schemaRef ds:uri="e3ce96ac-6dd7-453f-bb0d-c6ed4ddc1f6d"/>
  </ds:schemaRefs>
</ds:datastoreItem>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Rimantas Šukys</dc:creator>
  <cp:keywords/>
  <dc:description/>
  <cp:lastModifiedBy>Silvija Valentukevičienė</cp:lastModifiedBy>
  <cp:revision/>
  <dcterms:created xsi:type="dcterms:W3CDTF">2018-10-31T09:01:25Z</dcterms:created>
  <dcterms:modified xsi:type="dcterms:W3CDTF">2026-05-07T10:19:38Z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2022-04-06T14:19:52Z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53480425-86f1-490f-b411-279383d7127a</vt:lpwstr>
  </property>
  <property fmtid="{D5CDD505-2E9C-101B-9397-08002B2CF9AE}" pid="8" name="MSIP_Label_75464948-aeeb-436c-a291-ab13687dc8ce_ContentBits">
    <vt:lpwstr>0</vt:lpwstr>
  </property>
  <property fmtid="{D5CDD505-2E9C-101B-9397-08002B2CF9AE}" pid="9" name="ContentTypeId">
    <vt:lpwstr>0x0101008C692B0DE4C0C84BA58FAC8A9860F602</vt:lpwstr>
  </property>
  <property fmtid="{D5CDD505-2E9C-101B-9397-08002B2CF9AE}" pid="10" name="MediaServiceImageTags">
    <vt:lpwstr/>
  </property>
</Properties>
</file>